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Спеціалістззакупівел\OneDrive - Ukrainian Red Cross Society\Рабочий стол\Нова папка (2)\"/>
    </mc:Choice>
  </mc:AlternateContent>
  <xr:revisionPtr revIDLastSave="0" documentId="13_ncr:1_{35B990B9-8A29-4563-88A9-4E24A784E522}" xr6:coauthVersionLast="47" xr6:coauthVersionMax="47" xr10:uidLastSave="{00000000-0000-0000-0000-000000000000}"/>
  <bookViews>
    <workbookView minimized="1" xWindow="4356" yWindow="3804" windowWidth="17280" windowHeight="8880" activeTab="1" xr2:uid="{00000000-000D-0000-FFFF-FFFF00000000}"/>
  </bookViews>
  <sheets>
    <sheet name="Заявка" sheetId="3" r:id="rId1"/>
    <sheet name="Додаток 1" sheetId="2" r:id="rId2"/>
    <sheet name="Додаток 2. Розподіл" sheetId="4" r:id="rId3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3" l="1"/>
  <c r="D29" i="4"/>
  <c r="B15" i="4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</calcChain>
</file>

<file path=xl/sharedStrings.xml><?xml version="1.0" encoding="utf-8"?>
<sst xmlns="http://schemas.openxmlformats.org/spreadsheetml/2006/main" count="273" uniqueCount="193">
  <si>
    <t>ТОВАРИСТВО ЧЕРВОНОГО ХРЕСТА УКРАЇНИ</t>
  </si>
  <si>
    <t xml:space="preserve">Обліковий номер
</t>
  </si>
  <si>
    <t>Дата реєстрації</t>
  </si>
  <si>
    <t>ЗАЯВКА НА ЗАКУПІВЛЮ</t>
  </si>
  <si>
    <t xml:space="preserve">Ініціатор закупівлі:
</t>
  </si>
  <si>
    <t>Інформація по витратам</t>
  </si>
  <si>
    <t xml:space="preserve">Проєкт </t>
  </si>
  <si>
    <t xml:space="preserve">  Код проєкту</t>
  </si>
  <si>
    <t>Донор</t>
  </si>
  <si>
    <t xml:space="preserve">Цільове призначення:
</t>
  </si>
  <si>
    <t>Стаття витрат</t>
  </si>
  <si>
    <t xml:space="preserve">Адреса доставки:
</t>
  </si>
  <si>
    <r>
      <t xml:space="preserve">Бажана дата доставки:
</t>
    </r>
    <r>
      <rPr>
        <i/>
        <sz val="9"/>
        <color indexed="63"/>
        <rFont val="Tahoma"/>
        <family val="2"/>
      </rPr>
      <t xml:space="preserve">                                               ………………………………………………</t>
    </r>
  </si>
  <si>
    <t>№</t>
  </si>
  <si>
    <t xml:space="preserve">Назва ТМЦ/ Робіт/Послуг 
</t>
  </si>
  <si>
    <t xml:space="preserve">Опис ТМЦ / послуги
(технічні характеристики згідно Додатку 1 для тендеру / місцевих закупівель;
посилання на товар для прямих закупівель)
</t>
  </si>
  <si>
    <t xml:space="preserve">Кількість
</t>
  </si>
  <si>
    <t xml:space="preserve">Одиниця виміру
</t>
  </si>
  <si>
    <t xml:space="preserve">Бюджетний ліміт
</t>
  </si>
  <si>
    <t xml:space="preserve">Ціна за одиницю
</t>
  </si>
  <si>
    <t xml:space="preserve">Загальна сума
</t>
  </si>
  <si>
    <r>
      <rPr>
        <b/>
        <sz val="12"/>
        <color rgb="FF333333"/>
        <rFont val="Tahoma"/>
        <family val="2"/>
        <charset val="204"/>
      </rPr>
      <t>Загальна вартість UAH</t>
    </r>
    <r>
      <rPr>
        <b/>
        <sz val="14"/>
        <color indexed="63"/>
        <rFont val="Tahoma"/>
        <family val="2"/>
      </rPr>
      <t xml:space="preserve">
</t>
    </r>
  </si>
  <si>
    <r>
      <rPr>
        <b/>
        <sz val="11"/>
        <color rgb="FF333333"/>
        <rFont val="Tahoma"/>
        <family val="2"/>
        <charset val="204"/>
      </rPr>
      <t>Погодження ( (1)Обов'язкове при використанні символіки ТЧХУ, (2) При закупівлі комп'ютерної техніки, (3) При закупівлі на суму від 500 001 грн. до  2 000 000 грн., (4) При закупівлі на суму від 2 000 001 грн.)</t>
    </r>
    <r>
      <rPr>
        <b/>
        <sz val="12"/>
        <color indexed="63"/>
        <rFont val="Tahoma"/>
        <family val="2"/>
      </rPr>
      <t xml:space="preserve">
</t>
    </r>
  </si>
  <si>
    <t>Прізвище та ім`я</t>
  </si>
  <si>
    <t>Підпис</t>
  </si>
  <si>
    <t>Дата</t>
  </si>
  <si>
    <t>Найменування ТМЦ</t>
  </si>
  <si>
    <t>Технічна характеристика</t>
  </si>
  <si>
    <t>Одиниця вимірювання</t>
  </si>
  <si>
    <t>"Затверджую"</t>
  </si>
  <si>
    <t>Генеральний директор НК ТЧХУ</t>
  </si>
  <si>
    <t>__________________Доценко.М.І.</t>
  </si>
  <si>
    <t>___________  дата затвердження</t>
  </si>
  <si>
    <t>Додаток №2 до заявки</t>
  </si>
  <si>
    <t>Розподіл продукції</t>
  </si>
  <si>
    <t>№п/н</t>
  </si>
  <si>
    <t>Назва організації</t>
  </si>
  <si>
    <t xml:space="preserve">Назва ТМЦ, кількість </t>
  </si>
  <si>
    <t>Населенний пункт/місто, номер відділення Нової Пошти</t>
  </si>
  <si>
    <t xml:space="preserve"> Контактна особа, контактний телефон</t>
  </si>
  <si>
    <t>Бажана дата відправлення ТМЦ</t>
  </si>
  <si>
    <t>Всього:</t>
  </si>
  <si>
    <t>Ініціатор закупівлі</t>
  </si>
  <si>
    <t>ПІБ</t>
  </si>
  <si>
    <t>(посада)</t>
  </si>
  <si>
    <t xml:space="preserve">Головний бухгалтер </t>
  </si>
  <si>
    <t>Зубова В.В.</t>
  </si>
  <si>
    <t>Британський Червоний Хрест</t>
  </si>
  <si>
    <t>шт</t>
  </si>
  <si>
    <t>Додаток 1</t>
  </si>
  <si>
    <t>Ірина ПЛАХОТНЮК</t>
  </si>
  <si>
    <t xml:space="preserve">Фахівець фінансовий для підтримки місцевих організацій                  
 </t>
  </si>
  <si>
    <t>Каріна СЕВЕРЕНЧУК</t>
  </si>
  <si>
    <t>Заступник голови КОО</t>
  </si>
  <si>
    <t>Анастасія ЧІРКОВА</t>
  </si>
  <si>
    <t>«Bilateral support to URCS 2025-2026 / Двостороння підтримка ТЧХУ в 2025-2026»</t>
  </si>
  <si>
    <t>25MBRC00N-8558</t>
  </si>
  <si>
    <t xml:space="preserve">Фахівець з розвитку організацій (регіональний координатор)                   </t>
  </si>
  <si>
    <t>Закупник</t>
  </si>
  <si>
    <t>Тетяна ПРОКОПЕНКО</t>
  </si>
  <si>
    <t>Голова Броварської міськрайонної організації Товариства Червоного Хреста України</t>
  </si>
  <si>
    <t>БРОВАРСЬКА МІСЬКРАЙОННА  ОРГАНІЗАЦІЯ ТОВАРИСТВА ЧЕРВОНОГО ХРЕСТА УКРАЇНИ</t>
  </si>
  <si>
    <t xml:space="preserve">Ініціатор закупівлі ( Голова Броварської МРО ТЧХУ) </t>
  </si>
  <si>
    <t>Людмила ЯРИЧ</t>
  </si>
  <si>
    <t>Проєкти на конкурсній основі для системного, якісного та сталого розвитку ТЧХУ шляхом підтримки існуючих або нових видів діяльності організацій / Projects on a competitive basis for the systemic, high-quality and sustainable development of URCS by supporting existing or new types of activities of organizations</t>
  </si>
  <si>
    <t>закупівля робіт по поточному ремонту та облаштуванню туалету для маломобільних груп населення за адресою: м. Бровари, вул. Героїв Небесної Сотні 13А</t>
  </si>
  <si>
    <t>Розбирання облицювання стін з керамічних</t>
  </si>
  <si>
    <t>глазурованих плиток</t>
  </si>
  <si>
    <t>м2</t>
  </si>
  <si>
    <t>Знімання наличників</t>
  </si>
  <si>
    <t xml:space="preserve"> м</t>
  </si>
  <si>
    <t>Знімання дверних полотен</t>
  </si>
  <si>
    <t xml:space="preserve"> м2</t>
  </si>
  <si>
    <t>Демонтаж дверних коробок в перегородках</t>
  </si>
  <si>
    <t xml:space="preserve"> шт</t>
  </si>
  <si>
    <t>Розбирання перегородок на металевому однорядному</t>
  </si>
  <si>
    <t>каркасі з обшивкою гіпсокартонними листами в один</t>
  </si>
  <si>
    <t>шар без ізоляції у житлових і громадських будівлях</t>
  </si>
  <si>
    <t>Розбирання обшивки стін гіпсокартонними плитами</t>
  </si>
  <si>
    <t>[фальшстіни] по металевому каркасу</t>
  </si>
  <si>
    <t>Розбирання покриттів з ламінату</t>
  </si>
  <si>
    <t>Розбирання покриттів підлог з керамічних плиток</t>
  </si>
  <si>
    <t>Розбирання цементних стяжок</t>
  </si>
  <si>
    <t>Розбирання каркасу підвісних стель типу "Armstrong"</t>
  </si>
  <si>
    <t>Розбирання плит стельових в каркас стелі</t>
  </si>
  <si>
    <t xml:space="preserve"> </t>
  </si>
  <si>
    <t>СТІНИ</t>
  </si>
  <si>
    <t>Улаштування обшивки стін гіпсокартонними</t>
  </si>
  <si>
    <t>вологостійкими плитами [фальшстіни] по металевому</t>
  </si>
  <si>
    <t>каркасу</t>
  </si>
  <si>
    <t>Заповнення каркасів стін мінераловатними плитами при</t>
  </si>
  <si>
    <t>товщині заповнення 50 мм</t>
  </si>
  <si>
    <t>Улаштування перегородок на металевому однорядному</t>
  </si>
  <si>
    <t>каркасі з обшивкою гіпсокартонними листами або</t>
  </si>
  <si>
    <t>гіпсоволокнистими плитами у два шари з ізоляцією у</t>
  </si>
  <si>
    <t>житлових і громадських будівлях</t>
  </si>
  <si>
    <t>Облицювання поверхонь стін керамічними плитками на</t>
  </si>
  <si>
    <t>розчині із сухої клеючої суміші, число плиток в 1 м2 до 7</t>
  </si>
  <si>
    <t>Безпіщане накриття поверхонь стін розчином із гіпсу</t>
  </si>
  <si>
    <t>товщиною шару 1 мм при нанесенні за 2 рази</t>
  </si>
  <si>
    <t>Поліпшене фарбування полівінілацетатними</t>
  </si>
  <si>
    <t>водоемульсійними сумішами стін по збірних</t>
  </si>
  <si>
    <t>конструкціях, підготовлених під фарбування</t>
  </si>
  <si>
    <t>ПІДЛОГА</t>
  </si>
  <si>
    <t>Улаштування стяжок цементних з напівсухої суміші</t>
  </si>
  <si>
    <t>товщиною 50 мм</t>
  </si>
  <si>
    <t>Додавати або виключати на кожні 5 мм зміни товщини</t>
  </si>
  <si>
    <t>стяжок цементних з напівсухої суміші</t>
  </si>
  <si>
    <t>Улаштування першого шару обмазувальної гідроізоляції</t>
  </si>
  <si>
    <t>підлоги та стін</t>
  </si>
  <si>
    <t>Додавати на кожний наступний шар обмазувальної</t>
  </si>
  <si>
    <t>гідроізоляції</t>
  </si>
  <si>
    <t>Улаштування покриттів з керамічних плиток на розчині із</t>
  </si>
  <si>
    <t>сухої клеючої суміші, кількість плиток в 1 м2 понад 7 до</t>
  </si>
  <si>
    <t>12 шт</t>
  </si>
  <si>
    <t>Свердлення отворів в цегляних стінах, товщина стін 0,5</t>
  </si>
  <si>
    <t>цеглини, діаметр отвору до 20 мм</t>
  </si>
  <si>
    <t>Виготовлення закладних деталей для кріплення</t>
  </si>
  <si>
    <t>сантехнічного обладнання</t>
  </si>
  <si>
    <t>т</t>
  </si>
  <si>
    <t>Монтаж опорних конструкцій для кріплення</t>
  </si>
  <si>
    <t>сантехобладнання</t>
  </si>
  <si>
    <t>Ґрунтування металевих поверхонь за один раз</t>
  </si>
  <si>
    <t>ґрунтовкою ГФ-021</t>
  </si>
  <si>
    <t>СТЕЛЯ</t>
  </si>
  <si>
    <t>Улаштування каркасу підвісних стель типу "Armstrong"</t>
  </si>
  <si>
    <t>Укладання плит стельових в каркас стелі</t>
  </si>
  <si>
    <t>ПРОРІЗИ</t>
  </si>
  <si>
    <t>Заповнення дверних прорізів ламінованими дверними</t>
  </si>
  <si>
    <t>блоками із застосуванням анкерів і монтажної піни, серія</t>
  </si>
  <si>
    <t>блоку ДГ-21-9</t>
  </si>
  <si>
    <t xml:space="preserve"> блок</t>
  </si>
  <si>
    <t>Установлення замків дверних урізних</t>
  </si>
  <si>
    <t>Установлення дверних ручок</t>
  </si>
  <si>
    <t>Установлення поручня для інвалідів</t>
  </si>
  <si>
    <t>Розділ №2.  Сантехнічні  роботи</t>
  </si>
  <si>
    <t>Демонтаж змішувачів</t>
  </si>
  <si>
    <t>Демонтаж вентилів діаметром до 50 мм</t>
  </si>
  <si>
    <t>Демонтаж умивальника</t>
  </si>
  <si>
    <t>к-т</t>
  </si>
  <si>
    <t>Демонтаж унітазів зі змивними бачками</t>
  </si>
  <si>
    <t>Розбирання трубопроводів водопостачання з труб</t>
  </si>
  <si>
    <t>поліетиленових [поліпропіленових] напірних діаметром</t>
  </si>
  <si>
    <t>20 мм</t>
  </si>
  <si>
    <t>м</t>
  </si>
  <si>
    <t>Установлення умивальників одиночних з підведенням</t>
  </si>
  <si>
    <t>холодної та гарячої води</t>
  </si>
  <si>
    <t>Установлення змішувачів душу (гігієничний душ)</t>
  </si>
  <si>
    <t>Установлення унітазу (без бачка)</t>
  </si>
  <si>
    <t>Прокладання трубопроводів каналізації з</t>
  </si>
  <si>
    <t>поліетиленових труб діаметром 50 мм</t>
  </si>
  <si>
    <t>Врізування в діючі внутрішні мережі трубопроводів</t>
  </si>
  <si>
    <t>каналізації діаметром 100 мм</t>
  </si>
  <si>
    <t>Прокладання трубопроводів водопостачання з труб</t>
  </si>
  <si>
    <t>поліпропіленових напірних діаметром 20 мм</t>
  </si>
  <si>
    <t>Під'єднання нових ділянок трубопроводу до існуючих</t>
  </si>
  <si>
    <t>мереж водопостачання чи опалення діаметром 20 мм</t>
  </si>
  <si>
    <t>Установлення кранів</t>
  </si>
  <si>
    <t>ТУАЛЕТНА  ФУРНІТУРА</t>
  </si>
  <si>
    <t>Установлення поручнів (вертикальних,горизонтальних,</t>
  </si>
  <si>
    <t>відкидних)</t>
  </si>
  <si>
    <t>Установлення гачків</t>
  </si>
  <si>
    <t>Розділ №3.  Електромонтажні роботи</t>
  </si>
  <si>
    <t>Демонтаж вимикачів</t>
  </si>
  <si>
    <t>ЛОТ 1</t>
  </si>
  <si>
    <t>Демонтаж світильників з лампами розжарювання</t>
  </si>
  <si>
    <t>Прокладання проводів при схованій проводці в</t>
  </si>
  <si>
    <t>порожнинах перекриттів і перегородок</t>
  </si>
  <si>
    <t>Монтаж поліетиленових труб для електропроводки</t>
  </si>
  <si>
    <t>діаметром до 25 мм, укладених по констркціях</t>
  </si>
  <si>
    <t>Затягування першого проводу перерізом до 2,5 мм2 в</t>
  </si>
  <si>
    <t>труби</t>
  </si>
  <si>
    <t>Монтаж світильників для люмінесцентних ламп, які</t>
  </si>
  <si>
    <t>встановлюються в підвісних стелях</t>
  </si>
  <si>
    <t>Установлення вимикачів утопленого типу при схованій</t>
  </si>
  <si>
    <t>проводці, 1-клавішних</t>
  </si>
  <si>
    <t>Улаштування пульта екстреного виклику</t>
  </si>
  <si>
    <t>Розділ №4.  ІНШІ РОБОТИ</t>
  </si>
  <si>
    <t>Установлення вентиляційних решіток</t>
  </si>
  <si>
    <t>Перевезення сміття до 20 км</t>
  </si>
  <si>
    <t>Навантаження сміття вручну</t>
  </si>
  <si>
    <t xml:space="preserve"> т</t>
  </si>
  <si>
    <t>роботи з виготовлення та проходження експертизи кошторисної документації</t>
  </si>
  <si>
    <t>послуга</t>
  </si>
  <si>
    <t>ЛОТ 2</t>
  </si>
  <si>
    <t>Виготовлення кошторисної документації (без ПДВ)</t>
  </si>
  <si>
    <t>Експертиза кошторисної частини проектної  документацiї</t>
  </si>
  <si>
    <t>закупівля робіт по поточному ремонту та облаштуванню туалету для маломобільних груп населення, виготовленню та проходженню експертизи кошторисної документації</t>
  </si>
  <si>
    <t>Технічний нагляд</t>
  </si>
  <si>
    <t>Додаток №1 до Запиту</t>
  </si>
  <si>
    <t xml:space="preserve"> ЗАКУПІВЛЯ ЗДІЙСНЮЄТЬСЯ ОКРЕМИМИ ЛОТАМИ</t>
  </si>
  <si>
    <t>Технічні вимоги до робіт по поточному ремонту та облаштуванню туалету для маломобільних груп населення, виготовленню та проходженню експертизи кошторисної документації в м. Бровари</t>
  </si>
  <si>
    <t>Установлення поличок, дзеркала, диспенсерів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</si>
</sst>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₴"/>
  </numFmts>
  <fonts count="5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63"/>
      <name val="Tahoma"/>
      <family val="2"/>
    </font>
    <font>
      <sz val="12"/>
      <name val="Arial"/>
      <family val="2"/>
    </font>
    <font>
      <b/>
      <sz val="41"/>
      <name val="Arial"/>
      <family val="2"/>
    </font>
    <font>
      <b/>
      <i/>
      <sz val="14"/>
      <color indexed="8"/>
      <name val="Tahoma"/>
      <family val="2"/>
      <charset val="204"/>
    </font>
    <font>
      <b/>
      <i/>
      <sz val="14"/>
      <color indexed="8"/>
      <name val="Tahoma"/>
      <family val="2"/>
    </font>
    <font>
      <sz val="23"/>
      <color indexed="8"/>
      <name val="Wingdings"/>
      <charset val="2"/>
    </font>
    <font>
      <b/>
      <sz val="11"/>
      <color indexed="63"/>
      <name val="Tahoma"/>
      <family val="2"/>
    </font>
    <font>
      <b/>
      <sz val="12"/>
      <color indexed="63"/>
      <name val="Tahoma"/>
      <family val="2"/>
    </font>
    <font>
      <sz val="41"/>
      <name val="Arial"/>
      <family val="2"/>
    </font>
    <font>
      <b/>
      <i/>
      <sz val="12"/>
      <color indexed="63"/>
      <name val="Tahoma"/>
      <family val="2"/>
    </font>
    <font>
      <b/>
      <sz val="12"/>
      <color indexed="8"/>
      <name val="Tahoma"/>
      <family val="2"/>
    </font>
    <font>
      <i/>
      <sz val="9"/>
      <color indexed="63"/>
      <name val="Tahoma"/>
      <family val="2"/>
    </font>
    <font>
      <sz val="9"/>
      <color indexed="63"/>
      <name val="Arial"/>
      <family val="2"/>
    </font>
    <font>
      <sz val="12"/>
      <color indexed="63"/>
      <name val="Arial"/>
      <family val="2"/>
    </font>
    <font>
      <sz val="9"/>
      <name val="Arial"/>
      <family val="2"/>
    </font>
    <font>
      <b/>
      <sz val="9"/>
      <color indexed="63"/>
      <name val="Tahoma"/>
      <family val="2"/>
    </font>
    <font>
      <sz val="12"/>
      <name val="Tahoma"/>
      <family val="2"/>
    </font>
    <font>
      <b/>
      <sz val="10"/>
      <color indexed="63"/>
      <name val="Tahoma"/>
      <family val="2"/>
    </font>
    <font>
      <i/>
      <sz val="7"/>
      <color indexed="63"/>
      <name val="Tahoma"/>
      <family val="2"/>
    </font>
    <font>
      <b/>
      <sz val="12"/>
      <color rgb="FF333333"/>
      <name val="Tahoma"/>
      <family val="2"/>
      <charset val="204"/>
    </font>
    <font>
      <b/>
      <sz val="14"/>
      <color indexed="63"/>
      <name val="Tahoma"/>
      <family val="2"/>
    </font>
    <font>
      <b/>
      <sz val="12"/>
      <color indexed="63"/>
      <name val="Arial"/>
      <family val="2"/>
    </font>
    <font>
      <b/>
      <sz val="12"/>
      <color indexed="63"/>
      <name val="Tahoma"/>
      <family val="2"/>
      <charset val="204"/>
    </font>
    <font>
      <b/>
      <sz val="11"/>
      <color rgb="FF333333"/>
      <name val="Tahoma"/>
      <family val="2"/>
      <charset val="204"/>
    </font>
    <font>
      <b/>
      <sz val="12"/>
      <name val="Arial"/>
      <family val="2"/>
    </font>
    <font>
      <i/>
      <sz val="8"/>
      <color indexed="63"/>
      <name val="Tahoma"/>
      <family val="2"/>
    </font>
    <font>
      <b/>
      <sz val="11"/>
      <color indexed="63"/>
      <name val="Tahoma"/>
      <family val="2"/>
      <charset val="204"/>
    </font>
    <font>
      <sz val="11"/>
      <color theme="1"/>
      <name val="Tahoma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Calibri"/>
      <family val="2"/>
      <charset val="204"/>
      <scheme val="minor"/>
    </font>
    <font>
      <sz val="12"/>
      <color indexed="63"/>
      <name val="Calibri"/>
      <family val="2"/>
      <charset val="204"/>
      <scheme val="minor"/>
    </font>
    <font>
      <sz val="8"/>
      <color indexed="63"/>
      <name val="Tahoma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dotted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vertical="center"/>
    </xf>
    <xf numFmtId="0" fontId="7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right"/>
    </xf>
    <xf numFmtId="0" fontId="0" fillId="0" borderId="22" xfId="0" applyBorder="1"/>
    <xf numFmtId="0" fontId="2" fillId="2" borderId="22" xfId="0" applyFont="1" applyFill="1" applyBorder="1"/>
    <xf numFmtId="0" fontId="15" fillId="0" borderId="22" xfId="0" applyFont="1" applyBorder="1" applyAlignment="1">
      <alignment horizontal="right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19" fillId="0" borderId="0" xfId="0" applyFont="1" applyAlignment="1">
      <alignment horizontal="centerContinuous" vertical="center"/>
    </xf>
    <xf numFmtId="0" fontId="19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textRotation="255"/>
    </xf>
    <xf numFmtId="0" fontId="27" fillId="0" borderId="0" xfId="0" applyFont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33" fillId="0" borderId="0" xfId="0" applyFont="1" applyAlignment="1">
      <alignment horizontal="center" vertical="center"/>
    </xf>
    <xf numFmtId="0" fontId="34" fillId="6" borderId="16" xfId="0" applyFont="1" applyFill="1" applyBorder="1" applyAlignment="1">
      <alignment horizontal="center" vertical="center" wrapText="1"/>
    </xf>
    <xf numFmtId="0" fontId="35" fillId="6" borderId="16" xfId="0" applyFont="1" applyFill="1" applyBorder="1" applyAlignment="1">
      <alignment horizontal="center" vertical="center" wrapText="1"/>
    </xf>
    <xf numFmtId="0" fontId="36" fillId="6" borderId="16" xfId="0" applyFont="1" applyFill="1" applyBorder="1" applyAlignment="1">
      <alignment horizontal="center" vertical="center" wrapText="1"/>
    </xf>
    <xf numFmtId="0" fontId="37" fillId="0" borderId="16" xfId="0" applyFont="1" applyBorder="1"/>
    <xf numFmtId="0" fontId="37" fillId="0" borderId="16" xfId="0" applyFont="1" applyBorder="1" applyAlignment="1">
      <alignment horizontal="left"/>
    </xf>
    <xf numFmtId="0" fontId="37" fillId="0" borderId="16" xfId="0" applyFont="1" applyBorder="1" applyAlignment="1">
      <alignment vertical="center"/>
    </xf>
    <xf numFmtId="0" fontId="38" fillId="0" borderId="16" xfId="0" applyFont="1" applyBorder="1"/>
    <xf numFmtId="0" fontId="38" fillId="0" borderId="0" xfId="0" applyFont="1"/>
    <xf numFmtId="0" fontId="38" fillId="0" borderId="1" xfId="0" applyFont="1" applyBorder="1"/>
    <xf numFmtId="0" fontId="34" fillId="7" borderId="16" xfId="0" applyFont="1" applyFill="1" applyBorder="1" applyAlignment="1">
      <alignment horizontal="center" vertical="center" wrapText="1"/>
    </xf>
    <xf numFmtId="0" fontId="39" fillId="0" borderId="16" xfId="0" applyFont="1" applyBorder="1" applyAlignment="1">
      <alignment horizontal="left" vertical="center" wrapText="1"/>
    </xf>
    <xf numFmtId="0" fontId="34" fillId="0" borderId="16" xfId="0" applyFont="1" applyBorder="1" applyAlignment="1">
      <alignment horizontal="center" vertical="center" wrapText="1"/>
    </xf>
    <xf numFmtId="14" fontId="36" fillId="7" borderId="16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top"/>
    </xf>
    <xf numFmtId="0" fontId="38" fillId="0" borderId="0" xfId="0" applyFont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46" fillId="0" borderId="1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Continuous" vertical="center"/>
    </xf>
    <xf numFmtId="0" fontId="2" fillId="0" borderId="29" xfId="0" applyFont="1" applyBorder="1" applyAlignment="1">
      <alignment horizontal="center" vertical="center"/>
    </xf>
    <xf numFmtId="0" fontId="50" fillId="0" borderId="0" xfId="0" applyFont="1"/>
    <xf numFmtId="0" fontId="51" fillId="0" borderId="0" xfId="0" applyFont="1" applyAlignment="1">
      <alignment horizontal="left"/>
    </xf>
    <xf numFmtId="0" fontId="52" fillId="0" borderId="16" xfId="0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52" fillId="0" borderId="33" xfId="0" applyFont="1" applyBorder="1" applyAlignment="1">
      <alignment horizontal="center" vertical="center" wrapText="1"/>
    </xf>
    <xf numFmtId="0" fontId="52" fillId="0" borderId="35" xfId="0" applyFont="1" applyBorder="1" applyAlignment="1">
      <alignment horizontal="center" vertical="center" wrapText="1"/>
    </xf>
    <xf numFmtId="0" fontId="53" fillId="0" borderId="48" xfId="0" applyFont="1" applyBorder="1" applyAlignment="1">
      <alignment vertical="center" wrapText="1"/>
    </xf>
    <xf numFmtId="0" fontId="53" fillId="0" borderId="1" xfId="0" applyFont="1" applyBorder="1" applyAlignment="1">
      <alignment vertical="center" wrapText="1"/>
    </xf>
    <xf numFmtId="0" fontId="53" fillId="0" borderId="68" xfId="0" applyFont="1" applyBorder="1" applyAlignment="1">
      <alignment horizontal="center" vertical="center" wrapText="1"/>
    </xf>
    <xf numFmtId="0" fontId="53" fillId="0" borderId="16" xfId="0" applyFont="1" applyBorder="1" applyAlignment="1">
      <alignment vertical="center" wrapText="1"/>
    </xf>
    <xf numFmtId="0" fontId="53" fillId="0" borderId="16" xfId="0" applyFont="1" applyBorder="1" applyAlignment="1">
      <alignment horizontal="center" vertical="center" wrapText="1"/>
    </xf>
    <xf numFmtId="0" fontId="53" fillId="0" borderId="69" xfId="0" applyFont="1" applyBorder="1" applyAlignment="1">
      <alignment horizontal="center" vertical="center" wrapText="1"/>
    </xf>
    <xf numFmtId="0" fontId="53" fillId="0" borderId="0" xfId="0" applyFont="1" applyAlignment="1">
      <alignment vertical="center" wrapText="1"/>
    </xf>
    <xf numFmtId="0" fontId="53" fillId="0" borderId="50" xfId="0" applyFont="1" applyBorder="1" applyAlignment="1">
      <alignment vertical="center" wrapText="1"/>
    </xf>
    <xf numFmtId="0" fontId="53" fillId="0" borderId="60" xfId="0" applyFont="1" applyBorder="1" applyAlignment="1">
      <alignment horizontal="center" vertical="center" wrapText="1"/>
    </xf>
    <xf numFmtId="0" fontId="53" fillId="0" borderId="61" xfId="0" applyFont="1" applyBorder="1" applyAlignment="1">
      <alignment vertical="center" wrapText="1"/>
    </xf>
    <xf numFmtId="0" fontId="53" fillId="0" borderId="61" xfId="0" applyFont="1" applyBorder="1" applyAlignment="1">
      <alignment horizontal="center" vertical="center" wrapText="1"/>
    </xf>
    <xf numFmtId="0" fontId="53" fillId="0" borderId="63" xfId="0" applyFont="1" applyBorder="1" applyAlignment="1">
      <alignment horizontal="center" vertical="center" wrapText="1"/>
    </xf>
    <xf numFmtId="0" fontId="53" fillId="0" borderId="64" xfId="0" applyFont="1" applyBorder="1" applyAlignment="1">
      <alignment horizontal="center" vertical="center" wrapText="1"/>
    </xf>
    <xf numFmtId="0" fontId="53" fillId="0" borderId="65" xfId="0" applyFont="1" applyBorder="1" applyAlignment="1">
      <alignment vertical="center" wrapText="1"/>
    </xf>
    <xf numFmtId="0" fontId="53" fillId="0" borderId="65" xfId="0" applyFont="1" applyBorder="1" applyAlignment="1">
      <alignment horizontal="center" vertical="center" wrapText="1"/>
    </xf>
    <xf numFmtId="0" fontId="53" fillId="0" borderId="67" xfId="0" applyFont="1" applyBorder="1" applyAlignment="1">
      <alignment horizontal="center" vertical="center" wrapText="1"/>
    </xf>
    <xf numFmtId="0" fontId="53" fillId="0" borderId="42" xfId="0" applyFont="1" applyBorder="1" applyAlignment="1">
      <alignment vertical="center" wrapText="1"/>
    </xf>
    <xf numFmtId="0" fontId="53" fillId="0" borderId="45" xfId="0" applyFont="1" applyBorder="1" applyAlignment="1">
      <alignment horizontal="center" vertical="center" wrapText="1"/>
    </xf>
    <xf numFmtId="0" fontId="53" fillId="0" borderId="45" xfId="0" applyFont="1" applyBorder="1" applyAlignment="1">
      <alignment vertical="center" wrapText="1"/>
    </xf>
    <xf numFmtId="0" fontId="53" fillId="0" borderId="55" xfId="0" applyFont="1" applyBorder="1" applyAlignment="1">
      <alignment horizontal="center" vertical="center" wrapText="1"/>
    </xf>
    <xf numFmtId="0" fontId="53" fillId="0" borderId="56" xfId="0" applyFont="1" applyBorder="1" applyAlignment="1">
      <alignment vertical="center" wrapText="1"/>
    </xf>
    <xf numFmtId="0" fontId="53" fillId="0" borderId="57" xfId="0" applyFont="1" applyBorder="1" applyAlignment="1">
      <alignment horizontal="center" vertical="center" wrapText="1"/>
    </xf>
    <xf numFmtId="0" fontId="53" fillId="0" borderId="68" xfId="0" applyFont="1" applyBorder="1" applyAlignment="1">
      <alignment vertical="center" wrapText="1"/>
    </xf>
    <xf numFmtId="0" fontId="53" fillId="0" borderId="69" xfId="0" applyFont="1" applyBorder="1" applyAlignment="1">
      <alignment vertical="center" wrapText="1"/>
    </xf>
    <xf numFmtId="0" fontId="53" fillId="0" borderId="70" xfId="0" applyFont="1" applyBorder="1" applyAlignment="1">
      <alignment horizontal="center" vertical="center" wrapText="1"/>
    </xf>
    <xf numFmtId="0" fontId="53" fillId="0" borderId="71" xfId="0" applyFont="1" applyBorder="1" applyAlignment="1">
      <alignment vertical="center" wrapText="1"/>
    </xf>
    <xf numFmtId="0" fontId="53" fillId="0" borderId="71" xfId="0" applyFont="1" applyBorder="1" applyAlignment="1">
      <alignment horizontal="center" vertical="center" wrapText="1"/>
    </xf>
    <xf numFmtId="0" fontId="53" fillId="0" borderId="72" xfId="0" applyFont="1" applyBorder="1" applyAlignment="1">
      <alignment horizontal="center" vertical="center" wrapText="1"/>
    </xf>
    <xf numFmtId="0" fontId="53" fillId="0" borderId="51" xfId="0" applyFont="1" applyBorder="1" applyAlignment="1">
      <alignment horizontal="center" vertical="center" wrapText="1"/>
    </xf>
    <xf numFmtId="0" fontId="53" fillId="0" borderId="51" xfId="0" applyFont="1" applyBorder="1" applyAlignment="1">
      <alignment vertical="center" wrapText="1"/>
    </xf>
    <xf numFmtId="0" fontId="53" fillId="0" borderId="43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0" fillId="0" borderId="62" xfId="0" applyFont="1" applyBorder="1" applyAlignment="1">
      <alignment horizontal="center"/>
    </xf>
    <xf numFmtId="2" fontId="50" fillId="0" borderId="63" xfId="0" applyNumberFormat="1" applyFont="1" applyBorder="1"/>
    <xf numFmtId="0" fontId="50" fillId="0" borderId="66" xfId="0" applyFont="1" applyBorder="1" applyAlignment="1">
      <alignment horizontal="center"/>
    </xf>
    <xf numFmtId="2" fontId="50" fillId="0" borderId="67" xfId="0" applyNumberFormat="1" applyFont="1" applyBorder="1"/>
    <xf numFmtId="0" fontId="54" fillId="0" borderId="0" xfId="0" applyFont="1" applyAlignment="1">
      <alignment vertical="center" wrapText="1"/>
    </xf>
    <xf numFmtId="0" fontId="45" fillId="0" borderId="16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/>
    </xf>
    <xf numFmtId="0" fontId="46" fillId="0" borderId="16" xfId="0" applyFont="1" applyBorder="1" applyAlignment="1">
      <alignment horizontal="center" vertical="center"/>
    </xf>
    <xf numFmtId="164" fontId="46" fillId="0" borderId="16" xfId="0" applyNumberFormat="1" applyFont="1" applyBorder="1" applyAlignment="1">
      <alignment horizontal="center" vertical="center"/>
    </xf>
    <xf numFmtId="4" fontId="46" fillId="0" borderId="52" xfId="0" applyNumberFormat="1" applyFont="1" applyBorder="1" applyAlignment="1">
      <alignment horizontal="center" vertical="center"/>
    </xf>
    <xf numFmtId="4" fontId="46" fillId="0" borderId="53" xfId="0" applyNumberFormat="1" applyFont="1" applyBorder="1" applyAlignment="1">
      <alignment horizontal="center" vertical="center"/>
    </xf>
    <xf numFmtId="4" fontId="46" fillId="0" borderId="54" xfId="0" applyNumberFormat="1" applyFont="1" applyBorder="1" applyAlignment="1">
      <alignment horizontal="center" vertical="center"/>
    </xf>
    <xf numFmtId="0" fontId="9" fillId="2" borderId="7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/>
    </xf>
    <xf numFmtId="0" fontId="9" fillId="0" borderId="4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4" fillId="0" borderId="7" xfId="0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40" fillId="0" borderId="39" xfId="0" applyFont="1" applyBorder="1"/>
    <xf numFmtId="0" fontId="41" fillId="0" borderId="1" xfId="0" applyFont="1" applyBorder="1"/>
    <xf numFmtId="0" fontId="41" fillId="0" borderId="40" xfId="0" applyFont="1" applyBorder="1"/>
    <xf numFmtId="0" fontId="0" fillId="0" borderId="12" xfId="0" applyBorder="1" applyAlignment="1">
      <alignment horizontal="center" vertical="center"/>
    </xf>
    <xf numFmtId="0" fontId="9" fillId="2" borderId="4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left"/>
    </xf>
    <xf numFmtId="0" fontId="24" fillId="0" borderId="4" xfId="0" applyFont="1" applyBorder="1" applyAlignment="1">
      <alignment horizontal="left" vertical="center"/>
    </xf>
    <xf numFmtId="0" fontId="44" fillId="0" borderId="4" xfId="0" applyFont="1" applyBorder="1" applyAlignment="1">
      <alignment horizontal="left" vertical="center"/>
    </xf>
    <xf numFmtId="0" fontId="6" fillId="2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28" fillId="5" borderId="15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42" fillId="0" borderId="16" xfId="0" applyFont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47" fillId="0" borderId="4" xfId="0" applyFont="1" applyBorder="1" applyAlignment="1">
      <alignment horizontal="left" vertical="center" wrapText="1"/>
    </xf>
    <xf numFmtId="0" fontId="48" fillId="0" borderId="4" xfId="0" applyFont="1" applyBorder="1" applyAlignment="1">
      <alignment horizontal="left" vertical="center" wrapText="1"/>
    </xf>
    <xf numFmtId="0" fontId="48" fillId="0" borderId="21" xfId="0" applyFont="1" applyBorder="1" applyAlignment="1">
      <alignment horizontal="left" vertical="center" wrapText="1"/>
    </xf>
    <xf numFmtId="0" fontId="29" fillId="0" borderId="24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wrapText="1"/>
    </xf>
    <xf numFmtId="0" fontId="9" fillId="3" borderId="18" xfId="0" applyFont="1" applyFill="1" applyBorder="1" applyAlignment="1">
      <alignment horizontal="center"/>
    </xf>
    <xf numFmtId="0" fontId="9" fillId="3" borderId="19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8" fillId="2" borderId="23" xfId="0" applyFont="1" applyFill="1" applyBorder="1" applyAlignment="1">
      <alignment horizontal="left" vertical="center" wrapText="1"/>
    </xf>
    <xf numFmtId="0" fontId="0" fillId="0" borderId="24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12" fillId="4" borderId="16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2" fillId="4" borderId="34" xfId="0" applyFont="1" applyFill="1" applyBorder="1" applyAlignment="1">
      <alignment horizontal="center" vertical="center" wrapText="1"/>
    </xf>
    <xf numFmtId="0" fontId="12" fillId="4" borderId="35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36" xfId="0" applyFont="1" applyFill="1" applyBorder="1" applyAlignment="1">
      <alignment horizontal="center" vertical="center" wrapText="1"/>
    </xf>
    <xf numFmtId="0" fontId="12" fillId="4" borderId="37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45" fillId="0" borderId="16" xfId="0" applyFont="1" applyBorder="1" applyAlignment="1">
      <alignment horizontal="left" vertical="center" wrapText="1"/>
    </xf>
    <xf numFmtId="0" fontId="43" fillId="0" borderId="16" xfId="0" applyFont="1" applyBorder="1" applyAlignment="1">
      <alignment horizontal="left" vertical="center" wrapText="1"/>
    </xf>
    <xf numFmtId="164" fontId="43" fillId="0" borderId="16" xfId="0" applyNumberFormat="1" applyFont="1" applyBorder="1" applyAlignment="1">
      <alignment horizontal="center" vertical="center"/>
    </xf>
    <xf numFmtId="4" fontId="46" fillId="0" borderId="16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8" fillId="0" borderId="16" xfId="0" applyFont="1" applyBorder="1" applyAlignment="1">
      <alignment vertical="center" wrapText="1"/>
    </xf>
    <xf numFmtId="0" fontId="18" fillId="0" borderId="41" xfId="0" applyFont="1" applyBorder="1" applyAlignment="1">
      <alignment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3" fillId="0" borderId="47" xfId="0" applyFont="1" applyBorder="1" applyAlignment="1">
      <alignment horizontal="center" vertical="center" wrapText="1"/>
    </xf>
    <xf numFmtId="0" fontId="53" fillId="0" borderId="49" xfId="0" applyFont="1" applyBorder="1" applyAlignment="1">
      <alignment horizontal="center" vertical="center" wrapText="1"/>
    </xf>
    <xf numFmtId="0" fontId="51" fillId="0" borderId="58" xfId="0" applyFont="1" applyBorder="1" applyAlignment="1">
      <alignment horizontal="center"/>
    </xf>
    <xf numFmtId="0" fontId="50" fillId="0" borderId="48" xfId="0" applyFont="1" applyBorder="1" applyAlignment="1">
      <alignment horizontal="center"/>
    </xf>
    <xf numFmtId="0" fontId="50" fillId="0" borderId="59" xfId="0" applyFont="1" applyBorder="1" applyAlignment="1">
      <alignment horizontal="center"/>
    </xf>
    <xf numFmtId="0" fontId="53" fillId="0" borderId="44" xfId="0" applyFont="1" applyBorder="1" applyAlignment="1">
      <alignment horizontal="center" vertical="center" wrapText="1"/>
    </xf>
    <xf numFmtId="0" fontId="51" fillId="0" borderId="0" xfId="0" applyFont="1" applyAlignment="1">
      <alignment horizontal="center" wrapText="1"/>
    </xf>
    <xf numFmtId="0" fontId="50" fillId="0" borderId="0" xfId="0" applyFont="1" applyAlignment="1">
      <alignment horizontal="center" wrapText="1"/>
    </xf>
    <xf numFmtId="0" fontId="53" fillId="0" borderId="46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wrapText="1"/>
    </xf>
    <xf numFmtId="0" fontId="38" fillId="0" borderId="33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53341</xdr:rowOff>
    </xdr:from>
    <xdr:to>
      <xdr:col>2</xdr:col>
      <xdr:colOff>487680</xdr:colOff>
      <xdr:row>1</xdr:row>
      <xdr:rowOff>58161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A71027E-E2D7-4010-9721-DAE22414D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" y="53341"/>
          <a:ext cx="883920" cy="865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58237-4669-41FF-9C16-CE92BA99E8C4}">
  <sheetPr>
    <pageSetUpPr fitToPage="1"/>
  </sheetPr>
  <dimension ref="A1:HZ531"/>
  <sheetViews>
    <sheetView topLeftCell="A18" zoomScale="60" zoomScaleNormal="60" workbookViewId="0">
      <selection activeCell="AB10" sqref="AB10"/>
    </sheetView>
  </sheetViews>
  <sheetFormatPr defaultColWidth="11.6640625" defaultRowHeight="15.6" x14ac:dyDescent="0.3"/>
  <cols>
    <col min="1" max="1" width="1.109375" style="2" customWidth="1"/>
    <col min="2" max="2" width="5.6640625" style="2" customWidth="1"/>
    <col min="3" max="3" width="12.109375" style="2" customWidth="1"/>
    <col min="4" max="4" width="9.109375" style="2" customWidth="1"/>
    <col min="5" max="5" width="8.109375" style="2" customWidth="1"/>
    <col min="6" max="6" width="5.109375" style="2" customWidth="1"/>
    <col min="7" max="7" width="14.6640625" style="2" customWidth="1"/>
    <col min="8" max="8" width="17.33203125" style="2" customWidth="1"/>
    <col min="9" max="10" width="14.33203125" style="2" customWidth="1"/>
    <col min="11" max="11" width="15.109375" style="2" customWidth="1"/>
    <col min="12" max="12" width="1" style="2" customWidth="1"/>
    <col min="13" max="13" width="6.33203125" style="2" customWidth="1"/>
    <col min="14" max="14" width="8.88671875" style="2" customWidth="1"/>
    <col min="15" max="15" width="5.33203125" style="2" customWidth="1"/>
    <col min="16" max="16" width="7.109375" style="2" customWidth="1"/>
    <col min="17" max="17" width="4.44140625" style="2" customWidth="1"/>
    <col min="18" max="18" width="5.6640625" style="2" customWidth="1"/>
    <col min="19" max="20" width="4.44140625" style="2" customWidth="1"/>
    <col min="21" max="21" width="2" style="2" customWidth="1"/>
    <col min="22" max="22" width="5" style="2" customWidth="1"/>
    <col min="23" max="23" width="6.88671875" customWidth="1"/>
    <col min="24" max="24" width="9.33203125" customWidth="1"/>
    <col min="149" max="16384" width="11.6640625" style="2"/>
  </cols>
  <sheetData>
    <row r="1" spans="1:148" ht="67.95" customHeight="1" x14ac:dyDescent="0.3">
      <c r="A1" s="1"/>
      <c r="B1" s="1"/>
      <c r="C1" s="1"/>
      <c r="D1" s="1"/>
      <c r="E1" s="1"/>
      <c r="F1" s="1"/>
      <c r="G1" s="1" t="s">
        <v>0</v>
      </c>
    </row>
    <row r="2" spans="1:148" ht="27" customHeight="1" x14ac:dyDescent="0.3">
      <c r="A2" s="1"/>
      <c r="B2" s="221"/>
      <c r="C2" s="221"/>
      <c r="D2" s="221"/>
      <c r="E2" s="221"/>
      <c r="F2" s="221"/>
      <c r="G2" s="221"/>
      <c r="H2" s="223"/>
      <c r="I2" s="140"/>
      <c r="J2" s="140"/>
      <c r="K2" s="4"/>
      <c r="L2" s="4"/>
      <c r="M2" s="205" t="s">
        <v>1</v>
      </c>
      <c r="N2" s="206"/>
      <c r="O2" s="207"/>
      <c r="P2" s="208"/>
      <c r="Q2" s="209"/>
      <c r="R2" s="209"/>
      <c r="S2" s="209"/>
      <c r="T2" s="209"/>
      <c r="U2" s="209"/>
      <c r="V2" s="210"/>
    </row>
    <row r="3" spans="1:148" ht="27" customHeight="1" x14ac:dyDescent="0.3">
      <c r="A3" s="1"/>
      <c r="B3" s="222"/>
      <c r="C3" s="222"/>
      <c r="D3" s="222"/>
      <c r="E3" s="222"/>
      <c r="F3" s="222"/>
      <c r="G3" s="222"/>
      <c r="H3" s="139"/>
      <c r="I3" s="140"/>
      <c r="J3" s="140"/>
      <c r="K3" s="4"/>
      <c r="L3" s="4"/>
      <c r="M3" s="141" t="s">
        <v>2</v>
      </c>
      <c r="N3" s="142"/>
      <c r="O3" s="142"/>
      <c r="P3" s="143"/>
      <c r="Q3" s="144"/>
      <c r="R3" s="144"/>
      <c r="S3" s="144"/>
      <c r="T3" s="144"/>
      <c r="U3" s="144"/>
      <c r="V3" s="144"/>
    </row>
    <row r="4" spans="1:148" ht="33.75" customHeight="1" x14ac:dyDescent="0.3">
      <c r="A4" s="1"/>
      <c r="B4" s="173" t="s">
        <v>3</v>
      </c>
      <c r="C4" s="173"/>
      <c r="D4" s="173"/>
      <c r="E4" s="173"/>
      <c r="F4" s="173"/>
      <c r="G4" s="173"/>
      <c r="H4" s="173"/>
      <c r="I4" s="173"/>
      <c r="J4" s="173"/>
      <c r="K4" s="173"/>
      <c r="L4" s="4"/>
      <c r="P4" s="5"/>
      <c r="Q4" s="5"/>
      <c r="R4" s="5"/>
      <c r="S4" s="5"/>
      <c r="T4" s="5"/>
      <c r="U4" s="5"/>
      <c r="V4" s="5"/>
    </row>
    <row r="5" spans="1:148" ht="6.75" customHeight="1" thickBot="1" x14ac:dyDescent="0.35">
      <c r="A5" s="1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4"/>
      <c r="P5" s="5"/>
      <c r="Q5" s="5"/>
      <c r="R5" s="5"/>
      <c r="S5" s="5"/>
      <c r="T5" s="5"/>
      <c r="U5" s="5"/>
      <c r="V5" s="5"/>
    </row>
    <row r="6" spans="1:148" ht="19.8" customHeight="1" x14ac:dyDescent="0.3">
      <c r="A6" s="6"/>
      <c r="B6" s="181" t="s">
        <v>4</v>
      </c>
      <c r="C6" s="182"/>
      <c r="D6" s="187" t="s">
        <v>60</v>
      </c>
      <c r="E6" s="188"/>
      <c r="F6" s="188"/>
      <c r="G6" s="188"/>
      <c r="H6" s="188"/>
      <c r="I6" s="188"/>
      <c r="J6" s="188"/>
      <c r="K6" s="189"/>
      <c r="L6" s="7"/>
      <c r="M6" s="164" t="s">
        <v>5</v>
      </c>
      <c r="N6" s="165"/>
      <c r="O6" s="165"/>
      <c r="P6" s="165"/>
      <c r="Q6" s="165"/>
      <c r="R6" s="165"/>
      <c r="S6" s="165"/>
      <c r="T6" s="165"/>
      <c r="U6" s="165"/>
      <c r="V6" s="166"/>
    </row>
    <row r="7" spans="1:148" ht="37.799999999999997" customHeight="1" x14ac:dyDescent="0.3">
      <c r="A7" s="1"/>
      <c r="B7" s="183"/>
      <c r="C7" s="184"/>
      <c r="D7" s="190"/>
      <c r="E7" s="191"/>
      <c r="F7" s="191"/>
      <c r="G7" s="191"/>
      <c r="H7" s="191"/>
      <c r="I7" s="191"/>
      <c r="J7" s="191"/>
      <c r="K7" s="192"/>
      <c r="L7" s="7"/>
      <c r="M7" s="154" t="s">
        <v>6</v>
      </c>
      <c r="N7" s="155"/>
      <c r="O7" s="156"/>
      <c r="P7" s="167" t="s">
        <v>55</v>
      </c>
      <c r="Q7" s="168"/>
      <c r="R7" s="168"/>
      <c r="S7" s="168"/>
      <c r="T7" s="168"/>
      <c r="U7" s="168"/>
      <c r="V7" s="169"/>
    </row>
    <row r="8" spans="1:148" ht="18.600000000000001" customHeight="1" x14ac:dyDescent="0.3">
      <c r="A8" s="1"/>
      <c r="B8" s="183"/>
      <c r="C8" s="184"/>
      <c r="D8" s="190"/>
      <c r="E8" s="191"/>
      <c r="F8" s="191"/>
      <c r="G8" s="191"/>
      <c r="H8" s="191"/>
      <c r="I8" s="191"/>
      <c r="J8" s="191"/>
      <c r="K8" s="192"/>
      <c r="L8" s="7"/>
      <c r="M8" s="170" t="s">
        <v>7</v>
      </c>
      <c r="N8" s="171"/>
      <c r="O8" s="172"/>
      <c r="P8" s="122" t="s">
        <v>56</v>
      </c>
      <c r="Q8" s="128"/>
      <c r="R8" s="128"/>
      <c r="S8" s="128"/>
      <c r="T8" s="128"/>
      <c r="U8" s="128"/>
      <c r="V8" s="216"/>
    </row>
    <row r="9" spans="1:148" ht="19.8" customHeight="1" x14ac:dyDescent="0.3">
      <c r="A9" s="1"/>
      <c r="B9" s="185"/>
      <c r="C9" s="186"/>
      <c r="D9" s="193"/>
      <c r="E9" s="194"/>
      <c r="F9" s="194"/>
      <c r="G9" s="194"/>
      <c r="H9" s="194"/>
      <c r="I9" s="194"/>
      <c r="J9" s="194"/>
      <c r="K9" s="195"/>
      <c r="L9" s="7"/>
      <c r="M9" s="154" t="s">
        <v>8</v>
      </c>
      <c r="N9" s="155"/>
      <c r="O9" s="156"/>
      <c r="P9" s="122" t="s">
        <v>47</v>
      </c>
      <c r="Q9" s="123"/>
      <c r="R9" s="123"/>
      <c r="S9" s="123"/>
      <c r="T9" s="123"/>
      <c r="U9" s="123"/>
      <c r="V9" s="215"/>
    </row>
    <row r="10" spans="1:148" ht="116.55" customHeight="1" thickBot="1" x14ac:dyDescent="0.35">
      <c r="A10" s="1"/>
      <c r="B10" s="179" t="s">
        <v>9</v>
      </c>
      <c r="C10" s="180"/>
      <c r="D10" s="153" t="s">
        <v>187</v>
      </c>
      <c r="E10" s="153"/>
      <c r="F10" s="153"/>
      <c r="G10" s="153"/>
      <c r="H10" s="153"/>
      <c r="I10" s="153"/>
      <c r="J10" s="153"/>
      <c r="K10" s="153"/>
      <c r="L10" s="7"/>
      <c r="M10" s="154" t="s">
        <v>10</v>
      </c>
      <c r="N10" s="155"/>
      <c r="O10" s="156"/>
      <c r="P10" s="157" t="s">
        <v>64</v>
      </c>
      <c r="Q10" s="158"/>
      <c r="R10" s="158"/>
      <c r="S10" s="158"/>
      <c r="T10" s="158"/>
      <c r="U10" s="158"/>
      <c r="V10" s="159"/>
    </row>
    <row r="11" spans="1:148" ht="6" customHeight="1" thickBot="1" x14ac:dyDescent="0.35">
      <c r="A11" s="1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9"/>
      <c r="N11" s="9"/>
      <c r="O11" s="9"/>
      <c r="P11" s="10"/>
      <c r="Q11" s="10"/>
      <c r="R11" s="10"/>
      <c r="S11" s="10"/>
      <c r="T11" s="10"/>
      <c r="U11" s="10"/>
      <c r="V11" s="11"/>
    </row>
    <row r="12" spans="1:148" s="13" customFormat="1" ht="29.25" customHeight="1" x14ac:dyDescent="0.3">
      <c r="A12" s="6"/>
      <c r="B12" s="175" t="s">
        <v>11</v>
      </c>
      <c r="C12" s="176"/>
      <c r="D12" s="176"/>
      <c r="E12" s="176"/>
      <c r="F12" s="160" t="s">
        <v>61</v>
      </c>
      <c r="G12" s="160"/>
      <c r="H12" s="160"/>
      <c r="I12" s="160"/>
      <c r="J12" s="160"/>
      <c r="K12" s="161"/>
      <c r="L12" s="12"/>
      <c r="M12" s="145" t="s">
        <v>12</v>
      </c>
      <c r="N12" s="146"/>
      <c r="O12" s="146"/>
      <c r="P12" s="147"/>
      <c r="Q12" s="147"/>
      <c r="R12" s="147"/>
      <c r="S12" s="147"/>
      <c r="T12" s="147"/>
      <c r="U12" s="147"/>
      <c r="V12" s="148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</row>
    <row r="13" spans="1:148" s="13" customFormat="1" ht="13.95" customHeight="1" thickBot="1" x14ac:dyDescent="0.35">
      <c r="A13" s="6"/>
      <c r="B13" s="177"/>
      <c r="C13" s="178"/>
      <c r="D13" s="178"/>
      <c r="E13" s="178"/>
      <c r="F13" s="162"/>
      <c r="G13" s="162"/>
      <c r="H13" s="162"/>
      <c r="I13" s="162"/>
      <c r="J13" s="162"/>
      <c r="K13" s="163"/>
      <c r="L13" s="12"/>
      <c r="M13" s="149"/>
      <c r="N13" s="150"/>
      <c r="O13" s="150"/>
      <c r="P13" s="151"/>
      <c r="Q13" s="151"/>
      <c r="R13" s="151"/>
      <c r="S13" s="151"/>
      <c r="T13" s="151"/>
      <c r="U13" s="151"/>
      <c r="V13" s="152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</row>
    <row r="14" spans="1:148" ht="4.5" customHeight="1" x14ac:dyDescent="0.3">
      <c r="A14" s="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148" ht="37.200000000000003" customHeight="1" x14ac:dyDescent="0.3">
      <c r="A15" s="6"/>
      <c r="B15" s="196" t="s">
        <v>13</v>
      </c>
      <c r="C15" s="199" t="s">
        <v>14</v>
      </c>
      <c r="D15" s="200"/>
      <c r="E15" s="200"/>
      <c r="F15" s="199" t="s">
        <v>15</v>
      </c>
      <c r="G15" s="202"/>
      <c r="H15" s="202"/>
      <c r="I15" s="202"/>
      <c r="J15" s="202"/>
      <c r="K15" s="204" t="s">
        <v>16</v>
      </c>
      <c r="L15" s="204" t="s">
        <v>17</v>
      </c>
      <c r="M15" s="217"/>
      <c r="N15" s="217"/>
      <c r="O15" s="219" t="s">
        <v>18</v>
      </c>
      <c r="P15" s="220"/>
      <c r="Q15" s="220"/>
      <c r="R15" s="220"/>
      <c r="S15" s="220"/>
      <c r="T15" s="220"/>
      <c r="U15" s="220"/>
      <c r="V15" s="220"/>
    </row>
    <row r="16" spans="1:148" ht="23.4" customHeight="1" x14ac:dyDescent="0.3">
      <c r="A16" s="14"/>
      <c r="B16" s="197"/>
      <c r="C16" s="200"/>
      <c r="D16" s="200"/>
      <c r="E16" s="200"/>
      <c r="F16" s="202"/>
      <c r="G16" s="202"/>
      <c r="H16" s="202"/>
      <c r="I16" s="202"/>
      <c r="J16" s="202"/>
      <c r="K16" s="200"/>
      <c r="L16" s="217"/>
      <c r="M16" s="217"/>
      <c r="N16" s="217"/>
      <c r="O16" s="204" t="s">
        <v>19</v>
      </c>
      <c r="P16" s="204"/>
      <c r="Q16" s="204" t="s">
        <v>20</v>
      </c>
      <c r="R16" s="204"/>
      <c r="S16" s="204"/>
      <c r="T16" s="204"/>
      <c r="U16" s="204"/>
      <c r="V16" s="204"/>
    </row>
    <row r="17" spans="1:234" ht="21.6" customHeight="1" x14ac:dyDescent="0.3">
      <c r="A17" s="14"/>
      <c r="B17" s="198"/>
      <c r="C17" s="201"/>
      <c r="D17" s="201"/>
      <c r="E17" s="201"/>
      <c r="F17" s="203"/>
      <c r="G17" s="203"/>
      <c r="H17" s="203"/>
      <c r="I17" s="203"/>
      <c r="J17" s="203"/>
      <c r="K17" s="201"/>
      <c r="L17" s="218"/>
      <c r="M17" s="218"/>
      <c r="N17" s="218"/>
      <c r="O17" s="201"/>
      <c r="P17" s="201"/>
      <c r="Q17" s="201"/>
      <c r="R17" s="201"/>
      <c r="S17" s="201"/>
      <c r="T17" s="201"/>
      <c r="U17" s="201"/>
      <c r="V17" s="201"/>
    </row>
    <row r="18" spans="1:234" ht="130.05000000000001" customHeight="1" x14ac:dyDescent="0.3">
      <c r="A18" s="14"/>
      <c r="B18" s="42">
        <v>1</v>
      </c>
      <c r="C18" s="211" t="s">
        <v>65</v>
      </c>
      <c r="D18" s="212"/>
      <c r="E18" s="212"/>
      <c r="F18" s="90" t="s">
        <v>49</v>
      </c>
      <c r="G18" s="91"/>
      <c r="H18" s="91"/>
      <c r="I18" s="91"/>
      <c r="J18" s="91"/>
      <c r="K18" s="43">
        <v>1</v>
      </c>
      <c r="L18" s="92" t="s">
        <v>183</v>
      </c>
      <c r="M18" s="91"/>
      <c r="N18" s="91"/>
      <c r="O18" s="93">
        <v>251045</v>
      </c>
      <c r="P18" s="213"/>
      <c r="Q18" s="214">
        <v>251045</v>
      </c>
      <c r="R18" s="91"/>
      <c r="S18" s="91"/>
      <c r="T18" s="91"/>
      <c r="U18" s="91"/>
      <c r="V18" s="91"/>
    </row>
    <row r="19" spans="1:234" ht="130.05000000000001" customHeight="1" x14ac:dyDescent="0.3">
      <c r="A19" s="14"/>
      <c r="B19" s="42">
        <v>2</v>
      </c>
      <c r="C19" s="89" t="s">
        <v>182</v>
      </c>
      <c r="D19" s="89"/>
      <c r="E19" s="89"/>
      <c r="F19" s="90" t="s">
        <v>49</v>
      </c>
      <c r="G19" s="91"/>
      <c r="H19" s="91"/>
      <c r="I19" s="91"/>
      <c r="J19" s="91"/>
      <c r="K19" s="43">
        <v>1</v>
      </c>
      <c r="L19" s="92" t="s">
        <v>183</v>
      </c>
      <c r="M19" s="92"/>
      <c r="N19" s="92"/>
      <c r="O19" s="93">
        <v>19950</v>
      </c>
      <c r="P19" s="93"/>
      <c r="Q19" s="94">
        <v>19950</v>
      </c>
      <c r="R19" s="95"/>
      <c r="S19" s="95"/>
      <c r="T19" s="95"/>
      <c r="U19" s="95"/>
      <c r="V19" s="96"/>
    </row>
    <row r="20" spans="1:234" ht="73.95" customHeight="1" x14ac:dyDescent="0.3">
      <c r="A20" s="21"/>
      <c r="B20" s="44"/>
      <c r="C20" s="131"/>
      <c r="D20" s="132"/>
      <c r="E20" s="133"/>
      <c r="F20" s="134"/>
      <c r="G20" s="121"/>
      <c r="H20" s="121"/>
      <c r="I20" s="121"/>
      <c r="J20" s="119"/>
      <c r="K20" s="45"/>
      <c r="L20" s="115" t="s">
        <v>21</v>
      </c>
      <c r="M20" s="116"/>
      <c r="N20" s="117"/>
      <c r="O20" s="118"/>
      <c r="P20" s="119"/>
      <c r="Q20" s="120">
        <f>Q18+Q19</f>
        <v>270995</v>
      </c>
      <c r="R20" s="121"/>
      <c r="S20" s="121"/>
      <c r="T20" s="121"/>
      <c r="U20" s="121"/>
      <c r="V20" s="119"/>
    </row>
    <row r="21" spans="1:234" ht="4.2" customHeight="1" x14ac:dyDescent="0.3">
      <c r="A21" s="22"/>
      <c r="B21" s="15"/>
      <c r="C21" s="15"/>
      <c r="D21" s="16"/>
      <c r="E21" s="16"/>
      <c r="F21" s="17"/>
      <c r="G21" s="17"/>
      <c r="H21" s="17"/>
      <c r="I21" s="17"/>
      <c r="J21" s="17"/>
      <c r="K21" s="17"/>
      <c r="L21" s="18"/>
      <c r="M21" s="3"/>
      <c r="N21" s="3"/>
      <c r="O21" s="3"/>
      <c r="P21" s="3"/>
      <c r="Q21" s="19"/>
      <c r="R21" s="18"/>
      <c r="S21" s="18"/>
      <c r="T21" s="18"/>
      <c r="U21" s="18"/>
      <c r="V21" s="18"/>
    </row>
    <row r="22" spans="1:234" ht="42.6" customHeight="1" x14ac:dyDescent="0.3">
      <c r="B22" s="125" t="s">
        <v>22</v>
      </c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</row>
    <row r="23" spans="1:234" ht="22.2" customHeight="1" x14ac:dyDescent="0.3">
      <c r="B23" s="127"/>
      <c r="C23" s="128"/>
      <c r="D23" s="128"/>
      <c r="E23" s="128"/>
      <c r="F23" s="128"/>
      <c r="G23" s="129"/>
      <c r="H23" s="130" t="s">
        <v>23</v>
      </c>
      <c r="I23" s="130"/>
      <c r="J23" s="130"/>
      <c r="K23" s="130" t="s">
        <v>24</v>
      </c>
      <c r="L23" s="130"/>
      <c r="M23" s="130"/>
      <c r="N23" s="130"/>
      <c r="O23" s="130"/>
      <c r="P23" s="130"/>
      <c r="Q23" s="130" t="s">
        <v>25</v>
      </c>
      <c r="R23" s="130"/>
      <c r="S23" s="130"/>
      <c r="T23" s="130"/>
      <c r="U23" s="130"/>
      <c r="V23" s="130"/>
    </row>
    <row r="24" spans="1:234" ht="45" customHeight="1" x14ac:dyDescent="0.3">
      <c r="B24" s="135" t="s">
        <v>62</v>
      </c>
      <c r="C24" s="136"/>
      <c r="D24" s="136"/>
      <c r="E24" s="136"/>
      <c r="F24" s="136"/>
      <c r="G24" s="136"/>
      <c r="H24" s="137" t="s">
        <v>63</v>
      </c>
      <c r="I24" s="137"/>
      <c r="J24" s="138"/>
      <c r="K24" s="110"/>
      <c r="L24" s="110"/>
      <c r="M24" s="111"/>
      <c r="N24" s="111"/>
      <c r="O24" s="111"/>
      <c r="P24" s="111"/>
      <c r="Q24" s="110"/>
      <c r="R24" s="111"/>
      <c r="S24" s="111"/>
      <c r="T24" s="111"/>
      <c r="U24" s="111"/>
      <c r="V24" s="111"/>
    </row>
    <row r="25" spans="1:234" ht="45" customHeight="1" x14ac:dyDescent="0.3">
      <c r="B25" s="97" t="s">
        <v>57</v>
      </c>
      <c r="C25" s="98"/>
      <c r="D25" s="98"/>
      <c r="E25" s="98"/>
      <c r="F25" s="98"/>
      <c r="G25" s="99"/>
      <c r="H25" s="112" t="s">
        <v>50</v>
      </c>
      <c r="I25" s="113"/>
      <c r="J25" s="114"/>
      <c r="K25" s="122"/>
      <c r="L25" s="123"/>
      <c r="M25" s="123"/>
      <c r="N25" s="123"/>
      <c r="O25" s="123"/>
      <c r="P25" s="124"/>
      <c r="Q25" s="122"/>
      <c r="R25" s="123"/>
      <c r="S25" s="123"/>
      <c r="T25" s="123"/>
      <c r="U25" s="123"/>
      <c r="V25" s="124"/>
    </row>
    <row r="26" spans="1:234" ht="45" customHeight="1" x14ac:dyDescent="0.3">
      <c r="B26" s="97" t="s">
        <v>51</v>
      </c>
      <c r="C26" s="98"/>
      <c r="D26" s="98"/>
      <c r="E26" s="98"/>
      <c r="F26" s="98"/>
      <c r="G26" s="99"/>
      <c r="H26" s="112" t="s">
        <v>52</v>
      </c>
      <c r="I26" s="113"/>
      <c r="J26" s="114"/>
      <c r="K26" s="122"/>
      <c r="L26" s="123"/>
      <c r="M26" s="123"/>
      <c r="N26" s="123"/>
      <c r="O26" s="123"/>
      <c r="P26" s="124"/>
      <c r="Q26" s="122"/>
      <c r="R26" s="123"/>
      <c r="S26" s="123"/>
      <c r="T26" s="123"/>
      <c r="U26" s="123"/>
      <c r="V26" s="124"/>
    </row>
    <row r="27" spans="1:234" ht="45" customHeight="1" x14ac:dyDescent="0.3">
      <c r="B27" s="97" t="s">
        <v>58</v>
      </c>
      <c r="C27" s="98"/>
      <c r="D27" s="98"/>
      <c r="E27" s="98"/>
      <c r="F27" s="98"/>
      <c r="G27" s="99"/>
      <c r="H27" s="100" t="s">
        <v>59</v>
      </c>
      <c r="I27" s="100"/>
      <c r="J27" s="101"/>
      <c r="K27" s="102"/>
      <c r="L27" s="103"/>
      <c r="M27" s="103"/>
      <c r="N27" s="103"/>
      <c r="O27" s="103"/>
      <c r="P27" s="104"/>
      <c r="Q27" s="105"/>
      <c r="R27" s="106"/>
      <c r="S27" s="106"/>
      <c r="T27" s="106"/>
      <c r="U27" s="106"/>
      <c r="V27" s="107"/>
    </row>
    <row r="28" spans="1:234" ht="45" customHeight="1" x14ac:dyDescent="0.3">
      <c r="B28" s="97" t="s">
        <v>53</v>
      </c>
      <c r="C28" s="98"/>
      <c r="D28" s="98"/>
      <c r="E28" s="98"/>
      <c r="F28" s="98"/>
      <c r="G28" s="99"/>
      <c r="H28" s="100" t="s">
        <v>54</v>
      </c>
      <c r="I28" s="100"/>
      <c r="J28" s="101"/>
      <c r="K28" s="102"/>
      <c r="L28" s="103"/>
      <c r="M28" s="103"/>
      <c r="N28" s="103"/>
      <c r="O28" s="103"/>
      <c r="P28" s="104"/>
      <c r="Q28" s="105"/>
      <c r="R28" s="106"/>
      <c r="S28" s="106"/>
      <c r="T28" s="106"/>
      <c r="U28" s="106"/>
      <c r="V28" s="107"/>
    </row>
    <row r="29" spans="1:234" x14ac:dyDescent="0.3">
      <c r="B29" s="108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</row>
    <row r="31" spans="1:234" ht="18.75" customHeight="1" x14ac:dyDescent="0.3">
      <c r="A31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</row>
    <row r="32" spans="1:234" ht="15" customHeight="1" x14ac:dyDescent="0.3">
      <c r="A32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</row>
    <row r="33" spans="1:234" ht="23.1" customHeight="1" x14ac:dyDescent="0.3">
      <c r="A33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</row>
    <row r="34" spans="1:234" ht="23.1" customHeight="1" x14ac:dyDescent="0.3">
      <c r="A34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</row>
    <row r="35" spans="1:234" ht="23.1" customHeight="1" x14ac:dyDescent="0.3">
      <c r="A35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</row>
    <row r="36" spans="1:234" ht="23.1" customHeight="1" x14ac:dyDescent="0.3">
      <c r="A36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</row>
    <row r="37" spans="1:234" x14ac:dyDescent="0.3">
      <c r="A37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</row>
    <row r="38" spans="1:234" x14ac:dyDescent="0.3">
      <c r="A38"/>
      <c r="B38"/>
      <c r="C38"/>
      <c r="D38"/>
      <c r="E38"/>
      <c r="F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</row>
    <row r="39" spans="1:234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1:234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1:234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34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34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234" x14ac:dyDescent="0.3">
      <c r="A44"/>
      <c r="B44"/>
      <c r="C44"/>
      <c r="D44"/>
      <c r="E44"/>
      <c r="F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1:234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1:234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1:234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1:234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1:22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1:22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1:22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1:22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1:22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1:22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1:22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1:22" customFormat="1" ht="14.4" x14ac:dyDescent="0.3"/>
    <row r="57" spans="1:22" customFormat="1" ht="14.4" x14ac:dyDescent="0.3"/>
    <row r="58" spans="1:22" customFormat="1" ht="14.4" x14ac:dyDescent="0.3"/>
    <row r="59" spans="1:22" customFormat="1" ht="14.4" x14ac:dyDescent="0.3"/>
    <row r="60" spans="1:22" customFormat="1" ht="14.4" x14ac:dyDescent="0.3"/>
    <row r="61" spans="1:22" customFormat="1" ht="14.4" x14ac:dyDescent="0.3"/>
    <row r="62" spans="1:22" customFormat="1" ht="14.4" x14ac:dyDescent="0.3"/>
    <row r="63" spans="1:22" customFormat="1" ht="14.4" x14ac:dyDescent="0.3"/>
    <row r="64" spans="1:22" customFormat="1" ht="14.4" x14ac:dyDescent="0.3"/>
    <row r="65" customFormat="1" ht="14.4" x14ac:dyDescent="0.3"/>
    <row r="66" customFormat="1" ht="14.4" x14ac:dyDescent="0.3"/>
    <row r="67" customFormat="1" ht="14.4" x14ac:dyDescent="0.3"/>
    <row r="68" customFormat="1" ht="14.4" x14ac:dyDescent="0.3"/>
    <row r="69" customFormat="1" ht="14.4" x14ac:dyDescent="0.3"/>
    <row r="70" customFormat="1" ht="14.4" x14ac:dyDescent="0.3"/>
    <row r="71" customFormat="1" ht="14.4" x14ac:dyDescent="0.3"/>
    <row r="72" customFormat="1" ht="14.4" x14ac:dyDescent="0.3"/>
    <row r="73" customFormat="1" ht="14.4" x14ac:dyDescent="0.3"/>
    <row r="74" customFormat="1" ht="14.4" x14ac:dyDescent="0.3"/>
    <row r="75" customFormat="1" ht="14.4" x14ac:dyDescent="0.3"/>
    <row r="76" customFormat="1" ht="14.4" x14ac:dyDescent="0.3"/>
    <row r="77" customFormat="1" ht="14.4" x14ac:dyDescent="0.3"/>
    <row r="78" customFormat="1" ht="14.4" x14ac:dyDescent="0.3"/>
    <row r="79" customFormat="1" ht="14.4" x14ac:dyDescent="0.3"/>
    <row r="80" customFormat="1" ht="14.4" x14ac:dyDescent="0.3"/>
    <row r="81" customFormat="1" ht="14.4" x14ac:dyDescent="0.3"/>
    <row r="82" customFormat="1" ht="14.4" x14ac:dyDescent="0.3"/>
    <row r="83" customFormat="1" ht="14.4" x14ac:dyDescent="0.3"/>
    <row r="84" customFormat="1" ht="14.4" x14ac:dyDescent="0.3"/>
    <row r="85" customFormat="1" ht="14.4" x14ac:dyDescent="0.3"/>
    <row r="86" customFormat="1" ht="14.4" x14ac:dyDescent="0.3"/>
    <row r="87" customFormat="1" ht="14.4" x14ac:dyDescent="0.3"/>
    <row r="88" customFormat="1" ht="14.4" x14ac:dyDescent="0.3"/>
    <row r="89" customFormat="1" ht="14.4" x14ac:dyDescent="0.3"/>
    <row r="90" customFormat="1" ht="14.4" x14ac:dyDescent="0.3"/>
    <row r="91" customFormat="1" ht="14.4" x14ac:dyDescent="0.3"/>
    <row r="92" customFormat="1" ht="14.4" x14ac:dyDescent="0.3"/>
    <row r="93" customFormat="1" ht="14.4" x14ac:dyDescent="0.3"/>
    <row r="94" customFormat="1" ht="14.4" x14ac:dyDescent="0.3"/>
    <row r="95" customFormat="1" ht="14.4" x14ac:dyDescent="0.3"/>
    <row r="96" customFormat="1" ht="14.4" x14ac:dyDescent="0.3"/>
    <row r="97" customFormat="1" ht="14.4" x14ac:dyDescent="0.3"/>
    <row r="98" customFormat="1" ht="14.4" x14ac:dyDescent="0.3"/>
    <row r="99" customFormat="1" ht="14.4" x14ac:dyDescent="0.3"/>
    <row r="100" customFormat="1" ht="14.4" x14ac:dyDescent="0.3"/>
    <row r="101" customFormat="1" ht="14.4" x14ac:dyDescent="0.3"/>
    <row r="102" customFormat="1" ht="14.4" x14ac:dyDescent="0.3"/>
    <row r="103" customFormat="1" ht="14.4" x14ac:dyDescent="0.3"/>
    <row r="104" customFormat="1" ht="14.4" x14ac:dyDescent="0.3"/>
    <row r="105" customFormat="1" ht="14.4" x14ac:dyDescent="0.3"/>
    <row r="106" customFormat="1" ht="14.4" x14ac:dyDescent="0.3"/>
    <row r="107" customFormat="1" ht="14.4" x14ac:dyDescent="0.3"/>
    <row r="108" customFormat="1" ht="14.4" x14ac:dyDescent="0.3"/>
    <row r="109" customFormat="1" ht="14.4" x14ac:dyDescent="0.3"/>
    <row r="110" customFormat="1" ht="14.4" x14ac:dyDescent="0.3"/>
    <row r="111" customFormat="1" ht="14.4" x14ac:dyDescent="0.3"/>
    <row r="112" customFormat="1" ht="14.4" x14ac:dyDescent="0.3"/>
    <row r="113" customFormat="1" ht="14.4" x14ac:dyDescent="0.3"/>
    <row r="114" customFormat="1" ht="14.4" x14ac:dyDescent="0.3"/>
    <row r="115" customFormat="1" ht="14.4" x14ac:dyDescent="0.3"/>
    <row r="116" customFormat="1" ht="14.4" x14ac:dyDescent="0.3"/>
    <row r="117" customFormat="1" ht="14.4" x14ac:dyDescent="0.3"/>
    <row r="118" customFormat="1" ht="14.4" x14ac:dyDescent="0.3"/>
    <row r="119" customFormat="1" ht="14.4" x14ac:dyDescent="0.3"/>
    <row r="120" customFormat="1" ht="14.4" x14ac:dyDescent="0.3"/>
    <row r="121" customFormat="1" ht="14.4" x14ac:dyDescent="0.3"/>
    <row r="122" customFormat="1" ht="14.4" x14ac:dyDescent="0.3"/>
    <row r="123" customFormat="1" ht="14.4" x14ac:dyDescent="0.3"/>
    <row r="124" customFormat="1" ht="14.4" x14ac:dyDescent="0.3"/>
    <row r="125" customFormat="1" ht="14.4" x14ac:dyDescent="0.3"/>
    <row r="126" customFormat="1" ht="14.4" x14ac:dyDescent="0.3"/>
    <row r="127" customFormat="1" ht="14.4" x14ac:dyDescent="0.3"/>
    <row r="128" customFormat="1" ht="14.4" x14ac:dyDescent="0.3"/>
    <row r="129" customFormat="1" ht="14.4" x14ac:dyDescent="0.3"/>
    <row r="130" customFormat="1" ht="14.4" x14ac:dyDescent="0.3"/>
    <row r="131" customFormat="1" ht="14.4" x14ac:dyDescent="0.3"/>
    <row r="132" customFormat="1" ht="14.4" x14ac:dyDescent="0.3"/>
    <row r="133" customFormat="1" ht="14.4" x14ac:dyDescent="0.3"/>
    <row r="134" customFormat="1" ht="14.4" x14ac:dyDescent="0.3"/>
    <row r="135" customFormat="1" ht="14.4" x14ac:dyDescent="0.3"/>
    <row r="136" customFormat="1" ht="14.4" x14ac:dyDescent="0.3"/>
    <row r="137" customFormat="1" ht="14.4" x14ac:dyDescent="0.3"/>
    <row r="138" customFormat="1" ht="14.4" x14ac:dyDescent="0.3"/>
    <row r="139" customFormat="1" ht="14.4" x14ac:dyDescent="0.3"/>
    <row r="140" customFormat="1" ht="14.4" x14ac:dyDescent="0.3"/>
    <row r="141" customFormat="1" ht="14.4" x14ac:dyDescent="0.3"/>
    <row r="142" customFormat="1" ht="14.4" x14ac:dyDescent="0.3"/>
    <row r="143" customFormat="1" ht="14.4" x14ac:dyDescent="0.3"/>
    <row r="144" customFormat="1" ht="14.4" x14ac:dyDescent="0.3"/>
    <row r="145" customFormat="1" ht="14.4" x14ac:dyDescent="0.3"/>
    <row r="146" customFormat="1" ht="14.4" x14ac:dyDescent="0.3"/>
    <row r="147" customFormat="1" ht="14.4" x14ac:dyDescent="0.3"/>
    <row r="148" customFormat="1" ht="14.4" x14ac:dyDescent="0.3"/>
    <row r="149" customFormat="1" ht="14.4" x14ac:dyDescent="0.3"/>
    <row r="150" customFormat="1" ht="14.4" x14ac:dyDescent="0.3"/>
    <row r="151" customFormat="1" ht="14.4" x14ac:dyDescent="0.3"/>
    <row r="152" customFormat="1" ht="14.4" x14ac:dyDescent="0.3"/>
    <row r="153" customFormat="1" ht="14.4" x14ac:dyDescent="0.3"/>
    <row r="154" customFormat="1" ht="14.4" x14ac:dyDescent="0.3"/>
    <row r="155" customFormat="1" ht="14.4" x14ac:dyDescent="0.3"/>
    <row r="156" customFormat="1" ht="14.4" x14ac:dyDescent="0.3"/>
    <row r="157" customFormat="1" ht="14.4" x14ac:dyDescent="0.3"/>
    <row r="158" customFormat="1" ht="14.4" x14ac:dyDescent="0.3"/>
    <row r="159" customFormat="1" ht="14.4" x14ac:dyDescent="0.3"/>
    <row r="160" customFormat="1" ht="14.4" x14ac:dyDescent="0.3"/>
    <row r="161" customFormat="1" ht="14.4" x14ac:dyDescent="0.3"/>
    <row r="162" customFormat="1" ht="14.4" x14ac:dyDescent="0.3"/>
    <row r="163" customFormat="1" ht="14.4" x14ac:dyDescent="0.3"/>
    <row r="164" customFormat="1" ht="14.4" x14ac:dyDescent="0.3"/>
    <row r="165" customFormat="1" ht="14.4" x14ac:dyDescent="0.3"/>
    <row r="166" customFormat="1" ht="14.4" x14ac:dyDescent="0.3"/>
    <row r="167" customFormat="1" ht="14.4" x14ac:dyDescent="0.3"/>
    <row r="168" customFormat="1" ht="14.4" x14ac:dyDescent="0.3"/>
    <row r="169" customFormat="1" ht="14.4" x14ac:dyDescent="0.3"/>
    <row r="170" customFormat="1" ht="14.4" x14ac:dyDescent="0.3"/>
    <row r="171" customFormat="1" ht="14.4" x14ac:dyDescent="0.3"/>
    <row r="172" customFormat="1" ht="14.4" x14ac:dyDescent="0.3"/>
    <row r="173" customFormat="1" ht="14.4" x14ac:dyDescent="0.3"/>
    <row r="174" customFormat="1" ht="14.4" x14ac:dyDescent="0.3"/>
    <row r="175" customFormat="1" ht="14.4" x14ac:dyDescent="0.3"/>
    <row r="176" customFormat="1" ht="14.4" x14ac:dyDescent="0.3"/>
    <row r="177" customFormat="1" ht="14.4" x14ac:dyDescent="0.3"/>
    <row r="178" customFormat="1" ht="14.4" x14ac:dyDescent="0.3"/>
    <row r="179" customFormat="1" ht="14.4" x14ac:dyDescent="0.3"/>
    <row r="180" customFormat="1" ht="14.4" x14ac:dyDescent="0.3"/>
    <row r="181" customFormat="1" ht="14.4" x14ac:dyDescent="0.3"/>
    <row r="182" customFormat="1" ht="14.4" x14ac:dyDescent="0.3"/>
    <row r="183" customFormat="1" ht="14.4" x14ac:dyDescent="0.3"/>
    <row r="184" customFormat="1" ht="14.4" x14ac:dyDescent="0.3"/>
    <row r="185" customFormat="1" ht="14.4" x14ac:dyDescent="0.3"/>
    <row r="186" customFormat="1" ht="14.4" x14ac:dyDescent="0.3"/>
    <row r="187" customFormat="1" ht="14.4" x14ac:dyDescent="0.3"/>
    <row r="188" customFormat="1" ht="14.4" x14ac:dyDescent="0.3"/>
    <row r="189" customFormat="1" ht="14.4" x14ac:dyDescent="0.3"/>
    <row r="190" customFormat="1" ht="14.4" x14ac:dyDescent="0.3"/>
    <row r="191" customFormat="1" ht="14.4" x14ac:dyDescent="0.3"/>
    <row r="192" customFormat="1" ht="14.4" x14ac:dyDescent="0.3"/>
    <row r="193" customFormat="1" ht="14.4" x14ac:dyDescent="0.3"/>
    <row r="194" customFormat="1" ht="14.4" x14ac:dyDescent="0.3"/>
    <row r="195" customFormat="1" ht="14.4" x14ac:dyDescent="0.3"/>
    <row r="196" customFormat="1" ht="14.4" x14ac:dyDescent="0.3"/>
    <row r="197" customFormat="1" ht="14.4" x14ac:dyDescent="0.3"/>
    <row r="198" customFormat="1" ht="14.4" x14ac:dyDescent="0.3"/>
    <row r="199" customFormat="1" ht="14.4" x14ac:dyDescent="0.3"/>
    <row r="200" customFormat="1" ht="14.4" x14ac:dyDescent="0.3"/>
    <row r="201" customFormat="1" ht="14.4" x14ac:dyDescent="0.3"/>
    <row r="202" customFormat="1" ht="14.4" x14ac:dyDescent="0.3"/>
    <row r="203" customFormat="1" ht="14.4" x14ac:dyDescent="0.3"/>
    <row r="204" customFormat="1" ht="14.4" x14ac:dyDescent="0.3"/>
    <row r="205" customFormat="1" ht="14.4" x14ac:dyDescent="0.3"/>
    <row r="206" customFormat="1" ht="14.4" x14ac:dyDescent="0.3"/>
    <row r="207" customFormat="1" ht="14.4" x14ac:dyDescent="0.3"/>
    <row r="208" customFormat="1" ht="14.4" x14ac:dyDescent="0.3"/>
    <row r="209" customFormat="1" ht="14.4" x14ac:dyDescent="0.3"/>
    <row r="210" customFormat="1" ht="14.4" x14ac:dyDescent="0.3"/>
    <row r="211" customFormat="1" ht="14.4" x14ac:dyDescent="0.3"/>
    <row r="212" customFormat="1" ht="14.4" x14ac:dyDescent="0.3"/>
    <row r="213" customFormat="1" ht="14.4" x14ac:dyDescent="0.3"/>
    <row r="214" customFormat="1" ht="14.4" x14ac:dyDescent="0.3"/>
    <row r="215" customFormat="1" ht="14.4" x14ac:dyDescent="0.3"/>
    <row r="216" customFormat="1" ht="14.4" x14ac:dyDescent="0.3"/>
    <row r="217" customFormat="1" ht="14.4" x14ac:dyDescent="0.3"/>
    <row r="218" customFormat="1" ht="14.4" x14ac:dyDescent="0.3"/>
    <row r="219" customFormat="1" ht="14.4" x14ac:dyDescent="0.3"/>
    <row r="220" customFormat="1" ht="14.4" x14ac:dyDescent="0.3"/>
    <row r="221" customFormat="1" ht="14.4" x14ac:dyDescent="0.3"/>
    <row r="222" customFormat="1" ht="14.4" x14ac:dyDescent="0.3"/>
    <row r="223" customFormat="1" ht="14.4" x14ac:dyDescent="0.3"/>
    <row r="224" customFormat="1" ht="14.4" x14ac:dyDescent="0.3"/>
    <row r="225" customFormat="1" ht="14.4" x14ac:dyDescent="0.3"/>
    <row r="226" customFormat="1" ht="14.4" x14ac:dyDescent="0.3"/>
    <row r="227" customFormat="1" ht="14.4" x14ac:dyDescent="0.3"/>
    <row r="228" customFormat="1" ht="14.4" x14ac:dyDescent="0.3"/>
    <row r="229" customFormat="1" ht="14.4" x14ac:dyDescent="0.3"/>
    <row r="230" customFormat="1" ht="14.4" x14ac:dyDescent="0.3"/>
    <row r="231" customFormat="1" ht="14.4" x14ac:dyDescent="0.3"/>
    <row r="232" customFormat="1" ht="14.4" x14ac:dyDescent="0.3"/>
    <row r="233" customFormat="1" ht="14.4" x14ac:dyDescent="0.3"/>
    <row r="234" customFormat="1" ht="14.4" x14ac:dyDescent="0.3"/>
    <row r="235" customFormat="1" ht="14.4" x14ac:dyDescent="0.3"/>
    <row r="236" customFormat="1" ht="14.4" x14ac:dyDescent="0.3"/>
    <row r="237" customFormat="1" ht="14.4" x14ac:dyDescent="0.3"/>
    <row r="238" customFormat="1" ht="14.4" x14ac:dyDescent="0.3"/>
    <row r="239" customFormat="1" ht="14.4" x14ac:dyDescent="0.3"/>
    <row r="240" customFormat="1" ht="14.4" x14ac:dyDescent="0.3"/>
    <row r="241" customFormat="1" ht="14.4" x14ac:dyDescent="0.3"/>
    <row r="242" customFormat="1" ht="14.4" x14ac:dyDescent="0.3"/>
    <row r="243" customFormat="1" ht="14.4" x14ac:dyDescent="0.3"/>
    <row r="244" customFormat="1" ht="14.4" x14ac:dyDescent="0.3"/>
    <row r="245" customFormat="1" ht="14.4" x14ac:dyDescent="0.3"/>
    <row r="246" customFormat="1" ht="14.4" x14ac:dyDescent="0.3"/>
    <row r="247" customFormat="1" ht="14.4" x14ac:dyDescent="0.3"/>
    <row r="248" customFormat="1" ht="14.4" x14ac:dyDescent="0.3"/>
    <row r="249" customFormat="1" ht="14.4" x14ac:dyDescent="0.3"/>
    <row r="250" customFormat="1" ht="14.4" x14ac:dyDescent="0.3"/>
    <row r="251" customFormat="1" ht="14.4" x14ac:dyDescent="0.3"/>
    <row r="252" customFormat="1" ht="14.4" x14ac:dyDescent="0.3"/>
    <row r="253" customFormat="1" ht="14.4" x14ac:dyDescent="0.3"/>
    <row r="254" customFormat="1" ht="14.4" x14ac:dyDescent="0.3"/>
    <row r="255" customFormat="1" ht="14.4" x14ac:dyDescent="0.3"/>
    <row r="256" customFormat="1" ht="14.4" x14ac:dyDescent="0.3"/>
    <row r="257" customFormat="1" ht="14.4" x14ac:dyDescent="0.3"/>
    <row r="258" customFormat="1" ht="14.4" x14ac:dyDescent="0.3"/>
    <row r="259" customFormat="1" ht="14.4" x14ac:dyDescent="0.3"/>
    <row r="260" customFormat="1" ht="14.4" x14ac:dyDescent="0.3"/>
    <row r="261" customFormat="1" ht="14.4" x14ac:dyDescent="0.3"/>
    <row r="262" customFormat="1" ht="14.4" x14ac:dyDescent="0.3"/>
    <row r="263" customFormat="1" ht="14.4" x14ac:dyDescent="0.3"/>
    <row r="264" customFormat="1" ht="14.4" x14ac:dyDescent="0.3"/>
    <row r="265" customFormat="1" ht="14.4" x14ac:dyDescent="0.3"/>
    <row r="266" customFormat="1" ht="14.4" x14ac:dyDescent="0.3"/>
    <row r="267" customFormat="1" ht="14.4" x14ac:dyDescent="0.3"/>
    <row r="268" customFormat="1" ht="14.4" x14ac:dyDescent="0.3"/>
    <row r="269" customFormat="1" ht="14.4" x14ac:dyDescent="0.3"/>
    <row r="270" customFormat="1" ht="14.4" x14ac:dyDescent="0.3"/>
    <row r="271" customFormat="1" ht="14.4" x14ac:dyDescent="0.3"/>
    <row r="272" customFormat="1" ht="14.4" x14ac:dyDescent="0.3"/>
    <row r="273" customFormat="1" ht="14.4" x14ac:dyDescent="0.3"/>
    <row r="274" customFormat="1" ht="14.4" x14ac:dyDescent="0.3"/>
    <row r="275" customFormat="1" ht="14.4" x14ac:dyDescent="0.3"/>
    <row r="276" customFormat="1" ht="14.4" x14ac:dyDescent="0.3"/>
    <row r="277" customFormat="1" ht="14.4" x14ac:dyDescent="0.3"/>
    <row r="278" customFormat="1" ht="14.4" x14ac:dyDescent="0.3"/>
    <row r="279" customFormat="1" ht="14.4" x14ac:dyDescent="0.3"/>
    <row r="280" customFormat="1" ht="14.4" x14ac:dyDescent="0.3"/>
    <row r="281" customFormat="1" ht="14.4" x14ac:dyDescent="0.3"/>
    <row r="282" customFormat="1" ht="14.4" x14ac:dyDescent="0.3"/>
    <row r="283" customFormat="1" ht="14.4" x14ac:dyDescent="0.3"/>
    <row r="284" customFormat="1" ht="14.4" x14ac:dyDescent="0.3"/>
    <row r="285" customFormat="1" ht="14.4" x14ac:dyDescent="0.3"/>
    <row r="286" customFormat="1" ht="14.4" x14ac:dyDescent="0.3"/>
    <row r="287" customFormat="1" ht="14.4" x14ac:dyDescent="0.3"/>
    <row r="288" customFormat="1" ht="14.4" x14ac:dyDescent="0.3"/>
    <row r="289" customFormat="1" ht="14.4" x14ac:dyDescent="0.3"/>
    <row r="290" customFormat="1" ht="14.4" x14ac:dyDescent="0.3"/>
    <row r="291" customFormat="1" ht="14.4" x14ac:dyDescent="0.3"/>
    <row r="292" customFormat="1" ht="14.4" x14ac:dyDescent="0.3"/>
    <row r="293" customFormat="1" ht="14.4" x14ac:dyDescent="0.3"/>
    <row r="294" customFormat="1" ht="14.4" x14ac:dyDescent="0.3"/>
    <row r="295" customFormat="1" ht="14.4" x14ac:dyDescent="0.3"/>
    <row r="296" customFormat="1" ht="14.4" x14ac:dyDescent="0.3"/>
    <row r="297" customFormat="1" ht="14.4" x14ac:dyDescent="0.3"/>
    <row r="298" customFormat="1" ht="14.4" x14ac:dyDescent="0.3"/>
    <row r="299" customFormat="1" ht="14.4" x14ac:dyDescent="0.3"/>
    <row r="300" customFormat="1" ht="14.4" x14ac:dyDescent="0.3"/>
    <row r="301" customFormat="1" ht="14.4" x14ac:dyDescent="0.3"/>
    <row r="302" customFormat="1" ht="14.4" x14ac:dyDescent="0.3"/>
    <row r="303" customFormat="1" ht="14.4" x14ac:dyDescent="0.3"/>
    <row r="304" customFormat="1" ht="14.4" x14ac:dyDescent="0.3"/>
    <row r="305" customFormat="1" ht="14.4" x14ac:dyDescent="0.3"/>
    <row r="306" customFormat="1" ht="14.4" x14ac:dyDescent="0.3"/>
    <row r="307" customFormat="1" ht="14.4" x14ac:dyDescent="0.3"/>
    <row r="308" customFormat="1" ht="14.4" x14ac:dyDescent="0.3"/>
    <row r="309" customFormat="1" ht="14.4" x14ac:dyDescent="0.3"/>
    <row r="310" customFormat="1" ht="14.4" x14ac:dyDescent="0.3"/>
    <row r="311" customFormat="1" ht="14.4" x14ac:dyDescent="0.3"/>
    <row r="312" customFormat="1" ht="14.4" x14ac:dyDescent="0.3"/>
    <row r="313" customFormat="1" ht="14.4" x14ac:dyDescent="0.3"/>
    <row r="314" customFormat="1" ht="14.4" x14ac:dyDescent="0.3"/>
    <row r="315" customFormat="1" ht="14.4" x14ac:dyDescent="0.3"/>
    <row r="316" customFormat="1" ht="14.4" x14ac:dyDescent="0.3"/>
    <row r="317" customFormat="1" ht="14.4" x14ac:dyDescent="0.3"/>
    <row r="318" customFormat="1" ht="14.4" x14ac:dyDescent="0.3"/>
    <row r="319" customFormat="1" ht="14.4" x14ac:dyDescent="0.3"/>
    <row r="320" customFormat="1" ht="14.4" x14ac:dyDescent="0.3"/>
    <row r="321" customFormat="1" ht="14.4" x14ac:dyDescent="0.3"/>
    <row r="322" customFormat="1" ht="14.4" x14ac:dyDescent="0.3"/>
    <row r="323" customFormat="1" ht="14.4" x14ac:dyDescent="0.3"/>
    <row r="324" customFormat="1" ht="14.4" x14ac:dyDescent="0.3"/>
    <row r="325" customFormat="1" ht="14.4" x14ac:dyDescent="0.3"/>
    <row r="326" customFormat="1" ht="14.4" x14ac:dyDescent="0.3"/>
    <row r="327" customFormat="1" ht="14.4" x14ac:dyDescent="0.3"/>
    <row r="328" customFormat="1" ht="14.4" x14ac:dyDescent="0.3"/>
    <row r="329" customFormat="1" ht="14.4" x14ac:dyDescent="0.3"/>
    <row r="330" customFormat="1" ht="14.4" x14ac:dyDescent="0.3"/>
    <row r="331" customFormat="1" ht="14.4" x14ac:dyDescent="0.3"/>
    <row r="332" customFormat="1" ht="14.4" x14ac:dyDescent="0.3"/>
    <row r="333" customFormat="1" ht="14.4" x14ac:dyDescent="0.3"/>
    <row r="334" customFormat="1" ht="14.4" x14ac:dyDescent="0.3"/>
    <row r="335" customFormat="1" ht="14.4" x14ac:dyDescent="0.3"/>
    <row r="336" customFormat="1" ht="14.4" x14ac:dyDescent="0.3"/>
    <row r="337" customFormat="1" ht="14.4" x14ac:dyDescent="0.3"/>
    <row r="338" customFormat="1" ht="14.4" x14ac:dyDescent="0.3"/>
    <row r="339" customFormat="1" ht="14.4" x14ac:dyDescent="0.3"/>
    <row r="340" customFormat="1" ht="14.4" x14ac:dyDescent="0.3"/>
    <row r="341" customFormat="1" ht="14.4" x14ac:dyDescent="0.3"/>
    <row r="342" customFormat="1" ht="14.4" x14ac:dyDescent="0.3"/>
    <row r="343" customFormat="1" ht="14.4" x14ac:dyDescent="0.3"/>
    <row r="344" customFormat="1" ht="14.4" x14ac:dyDescent="0.3"/>
    <row r="345" customFormat="1" ht="14.4" x14ac:dyDescent="0.3"/>
    <row r="346" customFormat="1" ht="14.4" x14ac:dyDescent="0.3"/>
    <row r="347" customFormat="1" ht="14.4" x14ac:dyDescent="0.3"/>
    <row r="348" customFormat="1" ht="14.4" x14ac:dyDescent="0.3"/>
    <row r="349" customFormat="1" ht="14.4" x14ac:dyDescent="0.3"/>
    <row r="350" customFormat="1" ht="14.4" x14ac:dyDescent="0.3"/>
    <row r="351" customFormat="1" ht="14.4" x14ac:dyDescent="0.3"/>
    <row r="352" customFormat="1" ht="14.4" x14ac:dyDescent="0.3"/>
    <row r="353" customFormat="1" ht="14.4" x14ac:dyDescent="0.3"/>
    <row r="354" customFormat="1" ht="14.4" x14ac:dyDescent="0.3"/>
    <row r="355" customFormat="1" ht="14.4" x14ac:dyDescent="0.3"/>
    <row r="356" customFormat="1" ht="14.4" x14ac:dyDescent="0.3"/>
    <row r="357" customFormat="1" ht="14.4" x14ac:dyDescent="0.3"/>
    <row r="358" customFormat="1" ht="14.4" x14ac:dyDescent="0.3"/>
    <row r="359" customFormat="1" ht="14.4" x14ac:dyDescent="0.3"/>
    <row r="360" customFormat="1" ht="14.4" x14ac:dyDescent="0.3"/>
    <row r="361" customFormat="1" ht="14.4" x14ac:dyDescent="0.3"/>
    <row r="362" customFormat="1" ht="14.4" x14ac:dyDescent="0.3"/>
    <row r="363" customFormat="1" ht="14.4" x14ac:dyDescent="0.3"/>
    <row r="364" customFormat="1" ht="14.4" x14ac:dyDescent="0.3"/>
    <row r="365" customFormat="1" ht="14.4" x14ac:dyDescent="0.3"/>
    <row r="366" customFormat="1" ht="14.4" x14ac:dyDescent="0.3"/>
    <row r="367" customFormat="1" ht="14.4" x14ac:dyDescent="0.3"/>
    <row r="368" customFormat="1" ht="14.4" x14ac:dyDescent="0.3"/>
    <row r="369" customFormat="1" ht="14.4" x14ac:dyDescent="0.3"/>
    <row r="370" customFormat="1" ht="14.4" x14ac:dyDescent="0.3"/>
    <row r="371" customFormat="1" ht="14.4" x14ac:dyDescent="0.3"/>
    <row r="372" customFormat="1" ht="14.4" x14ac:dyDescent="0.3"/>
    <row r="373" customFormat="1" ht="14.4" x14ac:dyDescent="0.3"/>
    <row r="374" customFormat="1" ht="14.4" x14ac:dyDescent="0.3"/>
    <row r="375" customFormat="1" ht="14.4" x14ac:dyDescent="0.3"/>
    <row r="376" customFormat="1" ht="14.4" x14ac:dyDescent="0.3"/>
    <row r="377" customFormat="1" ht="14.4" x14ac:dyDescent="0.3"/>
    <row r="378" customFormat="1" ht="14.4" x14ac:dyDescent="0.3"/>
    <row r="379" customFormat="1" ht="14.4" x14ac:dyDescent="0.3"/>
    <row r="380" customFormat="1" ht="14.4" x14ac:dyDescent="0.3"/>
    <row r="381" customFormat="1" ht="14.4" x14ac:dyDescent="0.3"/>
    <row r="382" customFormat="1" ht="14.4" x14ac:dyDescent="0.3"/>
    <row r="383" customFormat="1" ht="14.4" x14ac:dyDescent="0.3"/>
    <row r="384" customFormat="1" ht="14.4" x14ac:dyDescent="0.3"/>
    <row r="385" customFormat="1" ht="14.4" x14ac:dyDescent="0.3"/>
    <row r="386" customFormat="1" ht="14.4" x14ac:dyDescent="0.3"/>
    <row r="387" customFormat="1" ht="14.4" x14ac:dyDescent="0.3"/>
    <row r="388" customFormat="1" ht="14.4" x14ac:dyDescent="0.3"/>
    <row r="389" customFormat="1" ht="14.4" x14ac:dyDescent="0.3"/>
    <row r="390" customFormat="1" ht="14.4" x14ac:dyDescent="0.3"/>
    <row r="391" customFormat="1" ht="14.4" x14ac:dyDescent="0.3"/>
    <row r="392" customFormat="1" ht="14.4" x14ac:dyDescent="0.3"/>
    <row r="393" customFormat="1" ht="14.4" x14ac:dyDescent="0.3"/>
    <row r="394" customFormat="1" ht="14.4" x14ac:dyDescent="0.3"/>
    <row r="395" customFormat="1" ht="14.4" x14ac:dyDescent="0.3"/>
    <row r="396" customFormat="1" ht="14.4" x14ac:dyDescent="0.3"/>
    <row r="397" customFormat="1" ht="14.4" x14ac:dyDescent="0.3"/>
    <row r="398" customFormat="1" ht="14.4" x14ac:dyDescent="0.3"/>
    <row r="399" customFormat="1" ht="14.4" x14ac:dyDescent="0.3"/>
    <row r="400" customFormat="1" ht="14.4" x14ac:dyDescent="0.3"/>
    <row r="401" customFormat="1" ht="14.4" x14ac:dyDescent="0.3"/>
    <row r="402" customFormat="1" ht="14.4" x14ac:dyDescent="0.3"/>
    <row r="403" customFormat="1" ht="14.4" x14ac:dyDescent="0.3"/>
    <row r="404" customFormat="1" ht="14.4" x14ac:dyDescent="0.3"/>
    <row r="405" customFormat="1" ht="14.4" x14ac:dyDescent="0.3"/>
    <row r="406" customFormat="1" ht="14.4" x14ac:dyDescent="0.3"/>
    <row r="407" customFormat="1" ht="14.4" x14ac:dyDescent="0.3"/>
    <row r="408" customFormat="1" ht="14.4" x14ac:dyDescent="0.3"/>
    <row r="409" customFormat="1" ht="14.4" x14ac:dyDescent="0.3"/>
    <row r="410" customFormat="1" ht="14.4" x14ac:dyDescent="0.3"/>
    <row r="411" customFormat="1" ht="14.4" x14ac:dyDescent="0.3"/>
    <row r="412" customFormat="1" ht="14.4" x14ac:dyDescent="0.3"/>
    <row r="413" customFormat="1" ht="14.4" x14ac:dyDescent="0.3"/>
    <row r="414" customFormat="1" ht="14.4" x14ac:dyDescent="0.3"/>
    <row r="415" customFormat="1" ht="14.4" x14ac:dyDescent="0.3"/>
    <row r="416" customFormat="1" ht="14.4" x14ac:dyDescent="0.3"/>
    <row r="417" customFormat="1" ht="14.4" x14ac:dyDescent="0.3"/>
    <row r="418" customFormat="1" ht="14.4" x14ac:dyDescent="0.3"/>
    <row r="419" customFormat="1" ht="14.4" x14ac:dyDescent="0.3"/>
    <row r="420" customFormat="1" ht="14.4" x14ac:dyDescent="0.3"/>
    <row r="421" customFormat="1" ht="14.4" x14ac:dyDescent="0.3"/>
    <row r="422" customFormat="1" ht="14.4" x14ac:dyDescent="0.3"/>
    <row r="423" customFormat="1" ht="14.4" x14ac:dyDescent="0.3"/>
    <row r="424" customFormat="1" ht="14.4" x14ac:dyDescent="0.3"/>
    <row r="425" customFormat="1" ht="14.4" x14ac:dyDescent="0.3"/>
    <row r="426" customFormat="1" ht="14.4" x14ac:dyDescent="0.3"/>
    <row r="427" customFormat="1" ht="14.4" x14ac:dyDescent="0.3"/>
    <row r="428" customFormat="1" ht="14.4" x14ac:dyDescent="0.3"/>
    <row r="429" customFormat="1" ht="14.4" x14ac:dyDescent="0.3"/>
    <row r="430" customFormat="1" ht="14.4" x14ac:dyDescent="0.3"/>
    <row r="431" customFormat="1" ht="14.4" x14ac:dyDescent="0.3"/>
    <row r="432" customFormat="1" ht="14.4" x14ac:dyDescent="0.3"/>
    <row r="433" customFormat="1" ht="14.4" x14ac:dyDescent="0.3"/>
    <row r="434" customFormat="1" ht="14.4" x14ac:dyDescent="0.3"/>
    <row r="435" customFormat="1" ht="14.4" x14ac:dyDescent="0.3"/>
    <row r="436" customFormat="1" ht="14.4" x14ac:dyDescent="0.3"/>
    <row r="437" customFormat="1" ht="14.4" x14ac:dyDescent="0.3"/>
    <row r="438" customFormat="1" ht="14.4" x14ac:dyDescent="0.3"/>
    <row r="439" customFormat="1" ht="14.4" x14ac:dyDescent="0.3"/>
    <row r="440" customFormat="1" ht="14.4" x14ac:dyDescent="0.3"/>
    <row r="441" customFormat="1" ht="14.4" x14ac:dyDescent="0.3"/>
    <row r="442" customFormat="1" ht="14.4" x14ac:dyDescent="0.3"/>
    <row r="443" customFormat="1" ht="14.4" x14ac:dyDescent="0.3"/>
    <row r="444" customFormat="1" ht="14.4" x14ac:dyDescent="0.3"/>
    <row r="445" customFormat="1" ht="14.4" x14ac:dyDescent="0.3"/>
    <row r="446" customFormat="1" ht="14.4" x14ac:dyDescent="0.3"/>
    <row r="447" customFormat="1" ht="14.4" x14ac:dyDescent="0.3"/>
    <row r="448" customFormat="1" ht="14.4" x14ac:dyDescent="0.3"/>
    <row r="449" customFormat="1" ht="14.4" x14ac:dyDescent="0.3"/>
    <row r="450" customFormat="1" ht="14.4" x14ac:dyDescent="0.3"/>
    <row r="451" customFormat="1" ht="14.4" x14ac:dyDescent="0.3"/>
    <row r="452" customFormat="1" ht="14.4" x14ac:dyDescent="0.3"/>
    <row r="453" customFormat="1" ht="14.4" x14ac:dyDescent="0.3"/>
    <row r="454" customFormat="1" ht="14.4" x14ac:dyDescent="0.3"/>
    <row r="455" customFormat="1" ht="14.4" x14ac:dyDescent="0.3"/>
    <row r="456" customFormat="1" ht="14.4" x14ac:dyDescent="0.3"/>
    <row r="457" customFormat="1" ht="14.4" x14ac:dyDescent="0.3"/>
    <row r="458" customFormat="1" ht="14.4" x14ac:dyDescent="0.3"/>
    <row r="459" customFormat="1" ht="14.4" x14ac:dyDescent="0.3"/>
    <row r="460" customFormat="1" ht="14.4" x14ac:dyDescent="0.3"/>
    <row r="461" customFormat="1" ht="14.4" x14ac:dyDescent="0.3"/>
    <row r="462" customFormat="1" ht="14.4" x14ac:dyDescent="0.3"/>
    <row r="463" customFormat="1" ht="14.4" x14ac:dyDescent="0.3"/>
    <row r="464" customFormat="1" ht="14.4" x14ac:dyDescent="0.3"/>
    <row r="465" customFormat="1" ht="14.4" x14ac:dyDescent="0.3"/>
    <row r="466" customFormat="1" ht="14.4" x14ac:dyDescent="0.3"/>
    <row r="467" customFormat="1" ht="14.4" x14ac:dyDescent="0.3"/>
    <row r="468" customFormat="1" ht="14.4" x14ac:dyDescent="0.3"/>
    <row r="469" customFormat="1" ht="14.4" x14ac:dyDescent="0.3"/>
    <row r="470" customFormat="1" ht="14.4" x14ac:dyDescent="0.3"/>
    <row r="471" customFormat="1" ht="14.4" x14ac:dyDescent="0.3"/>
    <row r="472" customFormat="1" ht="14.4" x14ac:dyDescent="0.3"/>
    <row r="473" customFormat="1" ht="14.4" x14ac:dyDescent="0.3"/>
    <row r="474" customFormat="1" ht="14.4" x14ac:dyDescent="0.3"/>
    <row r="475" customFormat="1" ht="14.4" x14ac:dyDescent="0.3"/>
    <row r="476" customFormat="1" ht="14.4" x14ac:dyDescent="0.3"/>
    <row r="477" customFormat="1" ht="14.4" x14ac:dyDescent="0.3"/>
    <row r="478" customFormat="1" ht="14.4" x14ac:dyDescent="0.3"/>
    <row r="479" customFormat="1" ht="14.4" x14ac:dyDescent="0.3"/>
    <row r="480" customFormat="1" ht="14.4" x14ac:dyDescent="0.3"/>
    <row r="481" customFormat="1" ht="14.4" x14ac:dyDescent="0.3"/>
    <row r="482" customFormat="1" ht="14.4" x14ac:dyDescent="0.3"/>
    <row r="483" customFormat="1" ht="14.4" x14ac:dyDescent="0.3"/>
    <row r="484" customFormat="1" ht="14.4" x14ac:dyDescent="0.3"/>
    <row r="485" customFormat="1" ht="14.4" x14ac:dyDescent="0.3"/>
    <row r="486" customFormat="1" ht="14.4" x14ac:dyDescent="0.3"/>
    <row r="487" customFormat="1" ht="14.4" x14ac:dyDescent="0.3"/>
    <row r="488" customFormat="1" ht="14.4" x14ac:dyDescent="0.3"/>
    <row r="489" customFormat="1" ht="14.4" x14ac:dyDescent="0.3"/>
    <row r="490" customFormat="1" ht="14.4" x14ac:dyDescent="0.3"/>
    <row r="491" customFormat="1" ht="14.4" x14ac:dyDescent="0.3"/>
    <row r="492" customFormat="1" ht="14.4" x14ac:dyDescent="0.3"/>
    <row r="493" customFormat="1" ht="14.4" x14ac:dyDescent="0.3"/>
    <row r="494" customFormat="1" ht="14.4" x14ac:dyDescent="0.3"/>
    <row r="495" customFormat="1" ht="14.4" x14ac:dyDescent="0.3"/>
    <row r="496" customFormat="1" ht="14.4" x14ac:dyDescent="0.3"/>
    <row r="497" customFormat="1" ht="14.4" x14ac:dyDescent="0.3"/>
    <row r="498" customFormat="1" ht="14.4" x14ac:dyDescent="0.3"/>
    <row r="499" customFormat="1" ht="14.4" x14ac:dyDescent="0.3"/>
    <row r="500" customFormat="1" ht="14.4" x14ac:dyDescent="0.3"/>
    <row r="501" customFormat="1" ht="14.4" x14ac:dyDescent="0.3"/>
    <row r="502" customFormat="1" ht="14.4" x14ac:dyDescent="0.3"/>
    <row r="503" customFormat="1" ht="14.4" x14ac:dyDescent="0.3"/>
    <row r="504" customFormat="1" ht="14.4" x14ac:dyDescent="0.3"/>
    <row r="505" customFormat="1" ht="14.4" x14ac:dyDescent="0.3"/>
    <row r="506" customFormat="1" ht="14.4" x14ac:dyDescent="0.3"/>
    <row r="507" customFormat="1" ht="14.4" x14ac:dyDescent="0.3"/>
    <row r="508" customFormat="1" ht="14.4" x14ac:dyDescent="0.3"/>
    <row r="509" customFormat="1" ht="14.4" x14ac:dyDescent="0.3"/>
    <row r="510" customFormat="1" ht="14.4" x14ac:dyDescent="0.3"/>
    <row r="511" customFormat="1" ht="14.4" x14ac:dyDescent="0.3"/>
    <row r="512" customFormat="1" ht="14.4" x14ac:dyDescent="0.3"/>
    <row r="513" spans="2:22" customFormat="1" ht="14.4" x14ac:dyDescent="0.3"/>
    <row r="514" spans="2:22" customFormat="1" ht="14.4" x14ac:dyDescent="0.3"/>
    <row r="515" spans="2:22" customFormat="1" ht="14.4" x14ac:dyDescent="0.3"/>
    <row r="516" spans="2:22" customFormat="1" ht="14.4" x14ac:dyDescent="0.3"/>
    <row r="517" spans="2:22" customFormat="1" ht="14.4" x14ac:dyDescent="0.3"/>
    <row r="518" spans="2:22" customFormat="1" ht="14.4" x14ac:dyDescent="0.3"/>
    <row r="519" spans="2:22" customFormat="1" ht="14.4" x14ac:dyDescent="0.3"/>
    <row r="520" spans="2:22" customFormat="1" ht="14.4" x14ac:dyDescent="0.3"/>
    <row r="521" spans="2:22" customFormat="1" ht="14.4" x14ac:dyDescent="0.3"/>
    <row r="522" spans="2:22" customFormat="1" ht="14.4" x14ac:dyDescent="0.3"/>
    <row r="523" spans="2:22" customFormat="1" ht="14.4" x14ac:dyDescent="0.3"/>
    <row r="524" spans="2:22" customFormat="1" ht="14.4" x14ac:dyDescent="0.3"/>
    <row r="525" spans="2:22" x14ac:dyDescent="0.3"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</row>
    <row r="526" spans="2:22" x14ac:dyDescent="0.3"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</row>
    <row r="527" spans="2:22" x14ac:dyDescent="0.3"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</row>
    <row r="528" spans="2:22" x14ac:dyDescent="0.3"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</row>
    <row r="529" spans="2:22" x14ac:dyDescent="0.3"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</row>
    <row r="530" spans="2:22" x14ac:dyDescent="0.3"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</row>
    <row r="531" spans="2:22" x14ac:dyDescent="0.3"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</row>
  </sheetData>
  <mergeCells count="73">
    <mergeCell ref="M2:O2"/>
    <mergeCell ref="P2:V2"/>
    <mergeCell ref="C18:E18"/>
    <mergeCell ref="F18:J18"/>
    <mergeCell ref="O18:P18"/>
    <mergeCell ref="L18:N18"/>
    <mergeCell ref="Q18:V18"/>
    <mergeCell ref="M9:O9"/>
    <mergeCell ref="P9:V9"/>
    <mergeCell ref="P8:V8"/>
    <mergeCell ref="L15:N17"/>
    <mergeCell ref="O15:V15"/>
    <mergeCell ref="O16:P17"/>
    <mergeCell ref="Q16:V17"/>
    <mergeCell ref="B2:G3"/>
    <mergeCell ref="H2:J2"/>
    <mergeCell ref="D6:K9"/>
    <mergeCell ref="B15:B17"/>
    <mergeCell ref="C15:E17"/>
    <mergeCell ref="F15:J17"/>
    <mergeCell ref="K15:K17"/>
    <mergeCell ref="H3:J3"/>
    <mergeCell ref="M3:O3"/>
    <mergeCell ref="P3:V3"/>
    <mergeCell ref="M12:V13"/>
    <mergeCell ref="D10:K10"/>
    <mergeCell ref="M10:O10"/>
    <mergeCell ref="P10:V10"/>
    <mergeCell ref="F12:K13"/>
    <mergeCell ref="M6:V6"/>
    <mergeCell ref="M7:O7"/>
    <mergeCell ref="P7:V7"/>
    <mergeCell ref="M8:O8"/>
    <mergeCell ref="B4:K5"/>
    <mergeCell ref="B12:E13"/>
    <mergeCell ref="B10:C10"/>
    <mergeCell ref="B6:C9"/>
    <mergeCell ref="L20:N20"/>
    <mergeCell ref="O20:P20"/>
    <mergeCell ref="Q20:V20"/>
    <mergeCell ref="K25:P25"/>
    <mergeCell ref="K26:P26"/>
    <mergeCell ref="Q25:V25"/>
    <mergeCell ref="Q26:V26"/>
    <mergeCell ref="B22:V22"/>
    <mergeCell ref="B23:G23"/>
    <mergeCell ref="H23:J23"/>
    <mergeCell ref="K23:P23"/>
    <mergeCell ref="Q23:V23"/>
    <mergeCell ref="C20:E20"/>
    <mergeCell ref="F20:J20"/>
    <mergeCell ref="B24:G24"/>
    <mergeCell ref="H24:J24"/>
    <mergeCell ref="K24:P24"/>
    <mergeCell ref="Q24:V24"/>
    <mergeCell ref="H27:J27"/>
    <mergeCell ref="B27:G27"/>
    <mergeCell ref="B25:G25"/>
    <mergeCell ref="B26:G26"/>
    <mergeCell ref="H25:J25"/>
    <mergeCell ref="H26:J26"/>
    <mergeCell ref="K27:P27"/>
    <mergeCell ref="Q27:V27"/>
    <mergeCell ref="B28:G28"/>
    <mergeCell ref="H28:J28"/>
    <mergeCell ref="K28:P28"/>
    <mergeCell ref="Q28:V28"/>
    <mergeCell ref="B29:V29"/>
    <mergeCell ref="C19:E19"/>
    <mergeCell ref="F19:J19"/>
    <mergeCell ref="L19:N19"/>
    <mergeCell ref="O19:P19"/>
    <mergeCell ref="Q19:V19"/>
  </mergeCells>
  <phoneticPr fontId="49" type="noConversion"/>
  <pageMargins left="0.25" right="0.25" top="0.75" bottom="0.75" header="0.3" footer="0.3"/>
  <pageSetup paperSize="9" scale="5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0A2F3-39CF-435A-A450-17588D49160F}">
  <dimension ref="A1:D118"/>
  <sheetViews>
    <sheetView tabSelected="1" view="pageBreakPreview" topLeftCell="A93" zoomScale="60" zoomScaleNormal="85" workbookViewId="0">
      <selection activeCell="B116" sqref="B116"/>
    </sheetView>
  </sheetViews>
  <sheetFormatPr defaultColWidth="8.77734375" defaultRowHeight="15.6" x14ac:dyDescent="0.3"/>
  <cols>
    <col min="1" max="1" width="5.33203125" style="46" customWidth="1"/>
    <col min="2" max="2" width="48.77734375" style="46" customWidth="1"/>
    <col min="3" max="3" width="35.6640625" style="46" customWidth="1"/>
    <col min="4" max="4" width="25.6640625" style="46" customWidth="1"/>
    <col min="5" max="16384" width="8.77734375" style="46"/>
  </cols>
  <sheetData>
    <row r="1" spans="1:4" x14ac:dyDescent="0.3">
      <c r="D1" s="47" t="s">
        <v>189</v>
      </c>
    </row>
    <row r="3" spans="1:4" ht="36" customHeight="1" x14ac:dyDescent="0.3">
      <c r="A3" s="230" t="s">
        <v>191</v>
      </c>
      <c r="B3" s="231"/>
      <c r="C3" s="231"/>
      <c r="D3" s="231"/>
    </row>
    <row r="4" spans="1:4" ht="36" customHeight="1" x14ac:dyDescent="0.3">
      <c r="A4" s="48" t="s">
        <v>13</v>
      </c>
      <c r="B4" s="48" t="s">
        <v>26</v>
      </c>
      <c r="C4" s="48" t="s">
        <v>27</v>
      </c>
      <c r="D4" s="48" t="s">
        <v>28</v>
      </c>
    </row>
    <row r="5" spans="1:4" ht="36" customHeight="1" thickBot="1" x14ac:dyDescent="0.35">
      <c r="A5" s="49"/>
      <c r="B5" s="50" t="s">
        <v>164</v>
      </c>
      <c r="C5" s="50"/>
      <c r="D5" s="51"/>
    </row>
    <row r="6" spans="1:4" ht="18.45" customHeight="1" x14ac:dyDescent="0.3">
      <c r="A6" s="224">
        <v>1</v>
      </c>
      <c r="B6" s="52" t="s">
        <v>66</v>
      </c>
      <c r="C6" s="224" t="s">
        <v>68</v>
      </c>
      <c r="D6" s="224">
        <v>19.8</v>
      </c>
    </row>
    <row r="7" spans="1:4" x14ac:dyDescent="0.3">
      <c r="A7" s="232"/>
      <c r="B7" s="53" t="s">
        <v>67</v>
      </c>
      <c r="C7" s="232"/>
      <c r="D7" s="232"/>
    </row>
    <row r="8" spans="1:4" x14ac:dyDescent="0.3">
      <c r="A8" s="54">
        <v>2</v>
      </c>
      <c r="B8" s="55" t="s">
        <v>69</v>
      </c>
      <c r="C8" s="56" t="s">
        <v>70</v>
      </c>
      <c r="D8" s="57">
        <v>9.8000000000000007</v>
      </c>
    </row>
    <row r="9" spans="1:4" ht="14.55" customHeight="1" x14ac:dyDescent="0.3">
      <c r="A9" s="54">
        <v>3</v>
      </c>
      <c r="B9" s="55" t="s">
        <v>71</v>
      </c>
      <c r="C9" s="56" t="s">
        <v>72</v>
      </c>
      <c r="D9" s="57">
        <v>2.4</v>
      </c>
    </row>
    <row r="10" spans="1:4" x14ac:dyDescent="0.3">
      <c r="A10" s="54">
        <v>4</v>
      </c>
      <c r="B10" s="55" t="s">
        <v>73</v>
      </c>
      <c r="C10" s="56" t="s">
        <v>74</v>
      </c>
      <c r="D10" s="57">
        <v>2</v>
      </c>
    </row>
    <row r="11" spans="1:4" ht="30" x14ac:dyDescent="0.3">
      <c r="A11" s="229">
        <v>5</v>
      </c>
      <c r="B11" s="58" t="s">
        <v>75</v>
      </c>
      <c r="C11" s="229" t="s">
        <v>68</v>
      </c>
      <c r="D11" s="229">
        <v>12</v>
      </c>
    </row>
    <row r="12" spans="1:4" ht="30" x14ac:dyDescent="0.3">
      <c r="A12" s="229"/>
      <c r="B12" s="58" t="s">
        <v>76</v>
      </c>
      <c r="C12" s="229"/>
      <c r="D12" s="229"/>
    </row>
    <row r="13" spans="1:4" ht="30.6" thickBot="1" x14ac:dyDescent="0.35">
      <c r="A13" s="225"/>
      <c r="B13" s="59" t="s">
        <v>77</v>
      </c>
      <c r="C13" s="225"/>
      <c r="D13" s="225"/>
    </row>
    <row r="14" spans="1:4" ht="30" x14ac:dyDescent="0.3">
      <c r="A14" s="224">
        <v>6</v>
      </c>
      <c r="B14" s="52" t="s">
        <v>78</v>
      </c>
      <c r="C14" s="224" t="s">
        <v>68</v>
      </c>
      <c r="D14" s="224">
        <v>10.6</v>
      </c>
    </row>
    <row r="15" spans="1:4" ht="16.2" thickBot="1" x14ac:dyDescent="0.35">
      <c r="A15" s="229"/>
      <c r="B15" s="58" t="s">
        <v>79</v>
      </c>
      <c r="C15" s="229"/>
      <c r="D15" s="229"/>
    </row>
    <row r="16" spans="1:4" x14ac:dyDescent="0.3">
      <c r="A16" s="60">
        <v>7</v>
      </c>
      <c r="B16" s="61" t="s">
        <v>80</v>
      </c>
      <c r="C16" s="62" t="s">
        <v>68</v>
      </c>
      <c r="D16" s="63">
        <v>1.5</v>
      </c>
    </row>
    <row r="17" spans="1:4" ht="30" x14ac:dyDescent="0.3">
      <c r="A17" s="54">
        <v>8</v>
      </c>
      <c r="B17" s="55" t="s">
        <v>81</v>
      </c>
      <c r="C17" s="56" t="s">
        <v>68</v>
      </c>
      <c r="D17" s="57">
        <v>2.71</v>
      </c>
    </row>
    <row r="18" spans="1:4" x14ac:dyDescent="0.3">
      <c r="A18" s="54">
        <v>9</v>
      </c>
      <c r="B18" s="55" t="s">
        <v>82</v>
      </c>
      <c r="C18" s="56" t="s">
        <v>68</v>
      </c>
      <c r="D18" s="57">
        <v>4.21</v>
      </c>
    </row>
    <row r="19" spans="1:4" ht="30" x14ac:dyDescent="0.3">
      <c r="A19" s="54">
        <v>10</v>
      </c>
      <c r="B19" s="55" t="s">
        <v>83</v>
      </c>
      <c r="C19" s="56" t="s">
        <v>68</v>
      </c>
      <c r="D19" s="57">
        <v>2.71</v>
      </c>
    </row>
    <row r="20" spans="1:4" ht="16.2" thickBot="1" x14ac:dyDescent="0.35">
      <c r="A20" s="64">
        <v>11</v>
      </c>
      <c r="B20" s="65" t="s">
        <v>84</v>
      </c>
      <c r="C20" s="66" t="s">
        <v>68</v>
      </c>
      <c r="D20" s="67">
        <v>2.71</v>
      </c>
    </row>
    <row r="21" spans="1:4" ht="16.2" thickBot="1" x14ac:dyDescent="0.35">
      <c r="A21" s="68" t="s">
        <v>85</v>
      </c>
      <c r="B21" s="69" t="s">
        <v>86</v>
      </c>
      <c r="C21" s="70" t="s">
        <v>85</v>
      </c>
      <c r="D21" s="70" t="s">
        <v>85</v>
      </c>
    </row>
    <row r="22" spans="1:4" ht="50.4" customHeight="1" x14ac:dyDescent="0.3">
      <c r="A22" s="224">
        <v>12</v>
      </c>
      <c r="B22" s="52" t="s">
        <v>87</v>
      </c>
      <c r="C22" s="224" t="s">
        <v>68</v>
      </c>
      <c r="D22" s="224">
        <v>12.77</v>
      </c>
    </row>
    <row r="23" spans="1:4" ht="30" x14ac:dyDescent="0.3">
      <c r="A23" s="229"/>
      <c r="B23" s="58" t="s">
        <v>88</v>
      </c>
      <c r="C23" s="229"/>
      <c r="D23" s="229"/>
    </row>
    <row r="24" spans="1:4" ht="16.2" thickBot="1" x14ac:dyDescent="0.35">
      <c r="A24" s="225"/>
      <c r="B24" s="59" t="s">
        <v>89</v>
      </c>
      <c r="C24" s="225"/>
      <c r="D24" s="225"/>
    </row>
    <row r="25" spans="1:4" ht="30" x14ac:dyDescent="0.3">
      <c r="A25" s="224">
        <v>13</v>
      </c>
      <c r="B25" s="52" t="s">
        <v>90</v>
      </c>
      <c r="C25" s="224" t="s">
        <v>68</v>
      </c>
      <c r="D25" s="224">
        <v>12.77</v>
      </c>
    </row>
    <row r="26" spans="1:4" ht="16.2" thickBot="1" x14ac:dyDescent="0.35">
      <c r="A26" s="225"/>
      <c r="B26" s="59" t="s">
        <v>91</v>
      </c>
      <c r="C26" s="225"/>
      <c r="D26" s="225"/>
    </row>
    <row r="27" spans="1:4" ht="30" x14ac:dyDescent="0.3">
      <c r="A27" s="224">
        <v>14</v>
      </c>
      <c r="B27" s="52" t="s">
        <v>92</v>
      </c>
      <c r="C27" s="224" t="s">
        <v>68</v>
      </c>
      <c r="D27" s="224">
        <v>10.5</v>
      </c>
    </row>
    <row r="28" spans="1:4" ht="30" x14ac:dyDescent="0.3">
      <c r="A28" s="229"/>
      <c r="B28" s="58" t="s">
        <v>93</v>
      </c>
      <c r="C28" s="229"/>
      <c r="D28" s="229"/>
    </row>
    <row r="29" spans="1:4" ht="30" x14ac:dyDescent="0.3">
      <c r="A29" s="229"/>
      <c r="B29" s="58" t="s">
        <v>94</v>
      </c>
      <c r="C29" s="229"/>
      <c r="D29" s="229"/>
    </row>
    <row r="30" spans="1:4" ht="16.2" thickBot="1" x14ac:dyDescent="0.35">
      <c r="A30" s="225"/>
      <c r="B30" s="59" t="s">
        <v>95</v>
      </c>
      <c r="C30" s="225"/>
      <c r="D30" s="225"/>
    </row>
    <row r="31" spans="1:4" ht="30" x14ac:dyDescent="0.3">
      <c r="A31" s="224">
        <v>15</v>
      </c>
      <c r="B31" s="52" t="s">
        <v>96</v>
      </c>
      <c r="C31" s="224" t="s">
        <v>68</v>
      </c>
      <c r="D31" s="224">
        <v>22.8</v>
      </c>
    </row>
    <row r="32" spans="1:4" ht="30" x14ac:dyDescent="0.3">
      <c r="A32" s="229"/>
      <c r="B32" s="58" t="s">
        <v>97</v>
      </c>
      <c r="C32" s="229"/>
      <c r="D32" s="229"/>
    </row>
    <row r="33" spans="1:4" ht="16.2" thickBot="1" x14ac:dyDescent="0.35">
      <c r="A33" s="225"/>
      <c r="B33" s="59" t="s">
        <v>48</v>
      </c>
      <c r="C33" s="225"/>
      <c r="D33" s="225"/>
    </row>
    <row r="34" spans="1:4" ht="30" x14ac:dyDescent="0.3">
      <c r="A34" s="224">
        <v>16</v>
      </c>
      <c r="B34" s="52" t="s">
        <v>98</v>
      </c>
      <c r="C34" s="224" t="s">
        <v>72</v>
      </c>
      <c r="D34" s="224">
        <v>10.5</v>
      </c>
    </row>
    <row r="35" spans="1:4" ht="30.6" thickBot="1" x14ac:dyDescent="0.35">
      <c r="A35" s="225"/>
      <c r="B35" s="59" t="s">
        <v>99</v>
      </c>
      <c r="C35" s="225"/>
      <c r="D35" s="225"/>
    </row>
    <row r="36" spans="1:4" x14ac:dyDescent="0.3">
      <c r="A36" s="224">
        <v>17</v>
      </c>
      <c r="B36" s="52" t="s">
        <v>100</v>
      </c>
      <c r="C36" s="224" t="s">
        <v>68</v>
      </c>
      <c r="D36" s="224">
        <v>10.5</v>
      </c>
    </row>
    <row r="37" spans="1:4" x14ac:dyDescent="0.3">
      <c r="A37" s="229"/>
      <c r="B37" s="58" t="s">
        <v>101</v>
      </c>
      <c r="C37" s="229"/>
      <c r="D37" s="229"/>
    </row>
    <row r="38" spans="1:4" ht="16.2" thickBot="1" x14ac:dyDescent="0.35">
      <c r="A38" s="225"/>
      <c r="B38" s="59" t="s">
        <v>102</v>
      </c>
      <c r="C38" s="225"/>
      <c r="D38" s="225"/>
    </row>
    <row r="39" spans="1:4" ht="16.2" thickBot="1" x14ac:dyDescent="0.35">
      <c r="A39" s="68" t="s">
        <v>85</v>
      </c>
      <c r="B39" s="69" t="s">
        <v>103</v>
      </c>
      <c r="C39" s="70" t="s">
        <v>85</v>
      </c>
      <c r="D39" s="70" t="s">
        <v>85</v>
      </c>
    </row>
    <row r="40" spans="1:4" ht="30" x14ac:dyDescent="0.3">
      <c r="A40" s="224">
        <v>18</v>
      </c>
      <c r="B40" s="52" t="s">
        <v>104</v>
      </c>
      <c r="C40" s="224" t="s">
        <v>68</v>
      </c>
      <c r="D40" s="224">
        <v>4.18</v>
      </c>
    </row>
    <row r="41" spans="1:4" ht="16.2" thickBot="1" x14ac:dyDescent="0.35">
      <c r="A41" s="225"/>
      <c r="B41" s="59" t="s">
        <v>105</v>
      </c>
      <c r="C41" s="225"/>
      <c r="D41" s="225"/>
    </row>
    <row r="42" spans="1:4" ht="30" x14ac:dyDescent="0.3">
      <c r="A42" s="224">
        <v>19</v>
      </c>
      <c r="B42" s="52" t="s">
        <v>106</v>
      </c>
      <c r="C42" s="224" t="s">
        <v>68</v>
      </c>
      <c r="D42" s="224">
        <v>4.18</v>
      </c>
    </row>
    <row r="43" spans="1:4" ht="16.2" thickBot="1" x14ac:dyDescent="0.35">
      <c r="A43" s="225"/>
      <c r="B43" s="59" t="s">
        <v>107</v>
      </c>
      <c r="C43" s="225"/>
      <c r="D43" s="225"/>
    </row>
    <row r="44" spans="1:4" ht="30" x14ac:dyDescent="0.3">
      <c r="A44" s="224">
        <v>20</v>
      </c>
      <c r="B44" s="52" t="s">
        <v>108</v>
      </c>
      <c r="C44" s="224" t="s">
        <v>68</v>
      </c>
      <c r="D44" s="224">
        <v>6.28</v>
      </c>
    </row>
    <row r="45" spans="1:4" ht="16.2" thickBot="1" x14ac:dyDescent="0.35">
      <c r="A45" s="225"/>
      <c r="B45" s="59" t="s">
        <v>109</v>
      </c>
      <c r="C45" s="225"/>
      <c r="D45" s="225"/>
    </row>
    <row r="46" spans="1:4" ht="30" x14ac:dyDescent="0.3">
      <c r="A46" s="224">
        <v>21</v>
      </c>
      <c r="B46" s="52" t="s">
        <v>110</v>
      </c>
      <c r="C46" s="224" t="s">
        <v>68</v>
      </c>
      <c r="D46" s="224">
        <v>6.28</v>
      </c>
    </row>
    <row r="47" spans="1:4" ht="16.2" thickBot="1" x14ac:dyDescent="0.35">
      <c r="A47" s="225"/>
      <c r="B47" s="59" t="s">
        <v>111</v>
      </c>
      <c r="C47" s="225"/>
      <c r="D47" s="225"/>
    </row>
    <row r="48" spans="1:4" ht="30" x14ac:dyDescent="0.3">
      <c r="A48" s="224">
        <v>22</v>
      </c>
      <c r="B48" s="52" t="s">
        <v>112</v>
      </c>
      <c r="C48" s="224" t="s">
        <v>68</v>
      </c>
      <c r="D48" s="224">
        <v>4.18</v>
      </c>
    </row>
    <row r="49" spans="1:4" ht="30" x14ac:dyDescent="0.3">
      <c r="A49" s="229"/>
      <c r="B49" s="58" t="s">
        <v>113</v>
      </c>
      <c r="C49" s="229"/>
      <c r="D49" s="229"/>
    </row>
    <row r="50" spans="1:4" ht="16.2" thickBot="1" x14ac:dyDescent="0.35">
      <c r="A50" s="225"/>
      <c r="B50" s="59" t="s">
        <v>114</v>
      </c>
      <c r="C50" s="225"/>
      <c r="D50" s="225"/>
    </row>
    <row r="51" spans="1:4" ht="30" x14ac:dyDescent="0.3">
      <c r="A51" s="224">
        <v>23</v>
      </c>
      <c r="B51" s="52" t="s">
        <v>115</v>
      </c>
      <c r="C51" s="224" t="s">
        <v>48</v>
      </c>
      <c r="D51" s="224">
        <v>28</v>
      </c>
    </row>
    <row r="52" spans="1:4" ht="16.2" thickBot="1" x14ac:dyDescent="0.35">
      <c r="A52" s="225"/>
      <c r="B52" s="59" t="s">
        <v>116</v>
      </c>
      <c r="C52" s="225"/>
      <c r="D52" s="225"/>
    </row>
    <row r="53" spans="1:4" ht="30" x14ac:dyDescent="0.3">
      <c r="A53" s="224">
        <v>24</v>
      </c>
      <c r="B53" s="52" t="s">
        <v>117</v>
      </c>
      <c r="C53" s="224" t="s">
        <v>119</v>
      </c>
      <c r="D53" s="224">
        <v>5.3999999999999999E-2</v>
      </c>
    </row>
    <row r="54" spans="1:4" ht="16.2" thickBot="1" x14ac:dyDescent="0.35">
      <c r="A54" s="225"/>
      <c r="B54" s="59" t="s">
        <v>118</v>
      </c>
      <c r="C54" s="225"/>
      <c r="D54" s="225"/>
    </row>
    <row r="55" spans="1:4" x14ac:dyDescent="0.3">
      <c r="A55" s="224">
        <v>25</v>
      </c>
      <c r="B55" s="52" t="s">
        <v>120</v>
      </c>
      <c r="C55" s="224" t="s">
        <v>119</v>
      </c>
      <c r="D55" s="224">
        <v>5.3999999999999999E-2</v>
      </c>
    </row>
    <row r="56" spans="1:4" ht="16.2" thickBot="1" x14ac:dyDescent="0.35">
      <c r="A56" s="225"/>
      <c r="B56" s="59" t="s">
        <v>121</v>
      </c>
      <c r="C56" s="225"/>
      <c r="D56" s="225"/>
    </row>
    <row r="57" spans="1:4" ht="30" x14ac:dyDescent="0.3">
      <c r="A57" s="224">
        <v>26</v>
      </c>
      <c r="B57" s="52" t="s">
        <v>122</v>
      </c>
      <c r="C57" s="224" t="s">
        <v>68</v>
      </c>
      <c r="D57" s="224">
        <v>1.2</v>
      </c>
    </row>
    <row r="58" spans="1:4" ht="16.2" thickBot="1" x14ac:dyDescent="0.35">
      <c r="A58" s="225"/>
      <c r="B58" s="59" t="s">
        <v>123</v>
      </c>
      <c r="C58" s="225"/>
      <c r="D58" s="225"/>
    </row>
    <row r="59" spans="1:4" ht="16.2" thickBot="1" x14ac:dyDescent="0.35">
      <c r="A59" s="68" t="s">
        <v>85</v>
      </c>
      <c r="B59" s="69" t="s">
        <v>124</v>
      </c>
      <c r="C59" s="70" t="s">
        <v>85</v>
      </c>
      <c r="D59" s="70" t="s">
        <v>85</v>
      </c>
    </row>
    <row r="60" spans="1:4" ht="30.6" thickBot="1" x14ac:dyDescent="0.35">
      <c r="A60" s="71">
        <v>27</v>
      </c>
      <c r="B60" s="72" t="s">
        <v>125</v>
      </c>
      <c r="C60" s="73" t="s">
        <v>68</v>
      </c>
      <c r="D60" s="71">
        <v>4.18</v>
      </c>
    </row>
    <row r="61" spans="1:4" ht="16.2" thickBot="1" x14ac:dyDescent="0.35">
      <c r="A61" s="71">
        <v>28</v>
      </c>
      <c r="B61" s="72" t="s">
        <v>126</v>
      </c>
      <c r="C61" s="73" t="s">
        <v>68</v>
      </c>
      <c r="D61" s="71">
        <v>3.82</v>
      </c>
    </row>
    <row r="62" spans="1:4" ht="16.2" thickBot="1" x14ac:dyDescent="0.35">
      <c r="A62" s="68" t="s">
        <v>85</v>
      </c>
      <c r="B62" s="69" t="s">
        <v>127</v>
      </c>
      <c r="C62" s="70" t="s">
        <v>85</v>
      </c>
      <c r="D62" s="70" t="s">
        <v>85</v>
      </c>
    </row>
    <row r="63" spans="1:4" ht="30" x14ac:dyDescent="0.3">
      <c r="A63" s="224">
        <v>29</v>
      </c>
      <c r="B63" s="52" t="s">
        <v>128</v>
      </c>
      <c r="C63" s="224" t="s">
        <v>131</v>
      </c>
      <c r="D63" s="224">
        <v>1</v>
      </c>
    </row>
    <row r="64" spans="1:4" ht="30" x14ac:dyDescent="0.3">
      <c r="A64" s="229"/>
      <c r="B64" s="58" t="s">
        <v>129</v>
      </c>
      <c r="C64" s="229"/>
      <c r="D64" s="229"/>
    </row>
    <row r="65" spans="1:4" ht="16.2" thickBot="1" x14ac:dyDescent="0.35">
      <c r="A65" s="229"/>
      <c r="B65" s="58" t="s">
        <v>130</v>
      </c>
      <c r="C65" s="229"/>
      <c r="D65" s="229"/>
    </row>
    <row r="66" spans="1:4" x14ac:dyDescent="0.3">
      <c r="A66" s="60">
        <v>30</v>
      </c>
      <c r="B66" s="61" t="s">
        <v>132</v>
      </c>
      <c r="C66" s="62" t="s">
        <v>74</v>
      </c>
      <c r="D66" s="63">
        <v>1</v>
      </c>
    </row>
    <row r="67" spans="1:4" x14ac:dyDescent="0.3">
      <c r="A67" s="54">
        <v>31</v>
      </c>
      <c r="B67" s="55" t="s">
        <v>133</v>
      </c>
      <c r="C67" s="56" t="s">
        <v>74</v>
      </c>
      <c r="D67" s="57">
        <v>1</v>
      </c>
    </row>
    <row r="68" spans="1:4" x14ac:dyDescent="0.3">
      <c r="A68" s="54">
        <v>32</v>
      </c>
      <c r="B68" s="55" t="s">
        <v>134</v>
      </c>
      <c r="C68" s="56" t="s">
        <v>74</v>
      </c>
      <c r="D68" s="57">
        <v>1</v>
      </c>
    </row>
    <row r="69" spans="1:4" x14ac:dyDescent="0.3">
      <c r="A69" s="74" t="s">
        <v>85</v>
      </c>
      <c r="B69" s="56" t="s">
        <v>135</v>
      </c>
      <c r="C69" s="55" t="s">
        <v>85</v>
      </c>
      <c r="D69" s="75" t="s">
        <v>85</v>
      </c>
    </row>
    <row r="70" spans="1:4" x14ac:dyDescent="0.3">
      <c r="A70" s="54">
        <v>33</v>
      </c>
      <c r="B70" s="55" t="s">
        <v>136</v>
      </c>
      <c r="C70" s="56" t="s">
        <v>48</v>
      </c>
      <c r="D70" s="57">
        <v>1</v>
      </c>
    </row>
    <row r="71" spans="1:4" x14ac:dyDescent="0.3">
      <c r="A71" s="54">
        <v>34</v>
      </c>
      <c r="B71" s="55" t="s">
        <v>137</v>
      </c>
      <c r="C71" s="56" t="s">
        <v>48</v>
      </c>
      <c r="D71" s="57">
        <v>2</v>
      </c>
    </row>
    <row r="72" spans="1:4" x14ac:dyDescent="0.3">
      <c r="A72" s="54">
        <v>35</v>
      </c>
      <c r="B72" s="55" t="s">
        <v>138</v>
      </c>
      <c r="C72" s="56" t="s">
        <v>139</v>
      </c>
      <c r="D72" s="57">
        <v>1</v>
      </c>
    </row>
    <row r="73" spans="1:4" ht="16.2" thickBot="1" x14ac:dyDescent="0.35">
      <c r="A73" s="64">
        <v>36</v>
      </c>
      <c r="B73" s="65" t="s">
        <v>140</v>
      </c>
      <c r="C73" s="66" t="s">
        <v>139</v>
      </c>
      <c r="D73" s="67">
        <v>1</v>
      </c>
    </row>
    <row r="74" spans="1:4" ht="30" x14ac:dyDescent="0.3">
      <c r="A74" s="224">
        <v>37</v>
      </c>
      <c r="B74" s="52" t="s">
        <v>141</v>
      </c>
      <c r="C74" s="224" t="s">
        <v>144</v>
      </c>
      <c r="D74" s="224">
        <v>2.2000000000000002</v>
      </c>
    </row>
    <row r="75" spans="1:4" ht="30" x14ac:dyDescent="0.3">
      <c r="A75" s="229"/>
      <c r="B75" s="58" t="s">
        <v>142</v>
      </c>
      <c r="C75" s="229"/>
      <c r="D75" s="229"/>
    </row>
    <row r="76" spans="1:4" ht="16.2" thickBot="1" x14ac:dyDescent="0.35">
      <c r="A76" s="225"/>
      <c r="B76" s="59" t="s">
        <v>143</v>
      </c>
      <c r="C76" s="225"/>
      <c r="D76" s="225"/>
    </row>
    <row r="77" spans="1:4" ht="30" x14ac:dyDescent="0.3">
      <c r="A77" s="224">
        <v>38</v>
      </c>
      <c r="B77" s="52" t="s">
        <v>145</v>
      </c>
      <c r="C77" s="224" t="s">
        <v>139</v>
      </c>
      <c r="D77" s="224">
        <v>1</v>
      </c>
    </row>
    <row r="78" spans="1:4" ht="16.2" thickBot="1" x14ac:dyDescent="0.35">
      <c r="A78" s="229"/>
      <c r="B78" s="58" t="s">
        <v>146</v>
      </c>
      <c r="C78" s="229"/>
      <c r="D78" s="229"/>
    </row>
    <row r="79" spans="1:4" ht="30.6" thickBot="1" x14ac:dyDescent="0.35">
      <c r="A79" s="76">
        <v>39</v>
      </c>
      <c r="B79" s="77" t="s">
        <v>147</v>
      </c>
      <c r="C79" s="78" t="s">
        <v>48</v>
      </c>
      <c r="D79" s="79">
        <v>1</v>
      </c>
    </row>
    <row r="80" spans="1:4" ht="16.2" thickBot="1" x14ac:dyDescent="0.35">
      <c r="A80" s="76">
        <v>40</v>
      </c>
      <c r="B80" s="77" t="s">
        <v>148</v>
      </c>
      <c r="C80" s="78" t="s">
        <v>139</v>
      </c>
      <c r="D80" s="79">
        <v>1</v>
      </c>
    </row>
    <row r="81" spans="1:4" x14ac:dyDescent="0.3">
      <c r="A81" s="224">
        <v>41</v>
      </c>
      <c r="B81" s="52" t="s">
        <v>149</v>
      </c>
      <c r="C81" s="224" t="s">
        <v>144</v>
      </c>
      <c r="D81" s="224">
        <v>3.5</v>
      </c>
    </row>
    <row r="82" spans="1:4" ht="16.2" thickBot="1" x14ac:dyDescent="0.35">
      <c r="A82" s="225"/>
      <c r="B82" s="59" t="s">
        <v>150</v>
      </c>
      <c r="C82" s="225"/>
      <c r="D82" s="225"/>
    </row>
    <row r="83" spans="1:4" ht="30" x14ac:dyDescent="0.3">
      <c r="A83" s="224">
        <v>42</v>
      </c>
      <c r="B83" s="52" t="s">
        <v>151</v>
      </c>
      <c r="C83" s="224" t="s">
        <v>48</v>
      </c>
      <c r="D83" s="224">
        <v>1</v>
      </c>
    </row>
    <row r="84" spans="1:4" ht="16.2" thickBot="1" x14ac:dyDescent="0.35">
      <c r="A84" s="225"/>
      <c r="B84" s="59" t="s">
        <v>152</v>
      </c>
      <c r="C84" s="225"/>
      <c r="D84" s="225"/>
    </row>
    <row r="85" spans="1:4" ht="30" x14ac:dyDescent="0.3">
      <c r="A85" s="224">
        <v>43</v>
      </c>
      <c r="B85" s="52" t="s">
        <v>153</v>
      </c>
      <c r="C85" s="224" t="s">
        <v>144</v>
      </c>
      <c r="D85" s="224">
        <v>22</v>
      </c>
    </row>
    <row r="86" spans="1:4" ht="16.2" thickBot="1" x14ac:dyDescent="0.35">
      <c r="A86" s="225"/>
      <c r="B86" s="59" t="s">
        <v>154</v>
      </c>
      <c r="C86" s="225"/>
      <c r="D86" s="225"/>
    </row>
    <row r="87" spans="1:4" ht="30" x14ac:dyDescent="0.3">
      <c r="A87" s="224">
        <v>44</v>
      </c>
      <c r="B87" s="52" t="s">
        <v>155</v>
      </c>
      <c r="C87" s="224" t="s">
        <v>74</v>
      </c>
      <c r="D87" s="224">
        <v>2</v>
      </c>
    </row>
    <row r="88" spans="1:4" ht="30.6" thickBot="1" x14ac:dyDescent="0.35">
      <c r="A88" s="225"/>
      <c r="B88" s="59" t="s">
        <v>156</v>
      </c>
      <c r="C88" s="225"/>
      <c r="D88" s="225"/>
    </row>
    <row r="89" spans="1:4" x14ac:dyDescent="0.3">
      <c r="A89" s="80">
        <v>45</v>
      </c>
      <c r="B89" s="81" t="s">
        <v>157</v>
      </c>
      <c r="C89" s="80" t="s">
        <v>74</v>
      </c>
      <c r="D89" s="80">
        <v>2</v>
      </c>
    </row>
    <row r="90" spans="1:4" x14ac:dyDescent="0.3">
      <c r="A90" s="55" t="s">
        <v>85</v>
      </c>
      <c r="B90" s="56" t="s">
        <v>158</v>
      </c>
      <c r="C90" s="55" t="s">
        <v>85</v>
      </c>
      <c r="D90" s="55" t="s">
        <v>85</v>
      </c>
    </row>
    <row r="91" spans="1:4" ht="30" x14ac:dyDescent="0.3">
      <c r="A91" s="229">
        <v>46</v>
      </c>
      <c r="B91" s="58" t="s">
        <v>159</v>
      </c>
      <c r="C91" s="229" t="s">
        <v>48</v>
      </c>
      <c r="D91" s="229">
        <v>5</v>
      </c>
    </row>
    <row r="92" spans="1:4" ht="16.2" thickBot="1" x14ac:dyDescent="0.35">
      <c r="A92" s="225"/>
      <c r="B92" s="59" t="s">
        <v>160</v>
      </c>
      <c r="C92" s="225"/>
      <c r="D92" s="225"/>
    </row>
    <row r="93" spans="1:4" ht="30" x14ac:dyDescent="0.3">
      <c r="A93" s="80">
        <v>47</v>
      </c>
      <c r="B93" s="81" t="s">
        <v>192</v>
      </c>
      <c r="C93" s="80" t="s">
        <v>48</v>
      </c>
      <c r="D93" s="80">
        <v>4</v>
      </c>
    </row>
    <row r="94" spans="1:4" x14ac:dyDescent="0.3">
      <c r="A94" s="56">
        <v>48</v>
      </c>
      <c r="B94" s="55" t="s">
        <v>161</v>
      </c>
      <c r="C94" s="56" t="s">
        <v>48</v>
      </c>
      <c r="D94" s="56">
        <v>2</v>
      </c>
    </row>
    <row r="95" spans="1:4" x14ac:dyDescent="0.3">
      <c r="A95" s="55" t="s">
        <v>85</v>
      </c>
      <c r="B95" s="56" t="s">
        <v>162</v>
      </c>
      <c r="C95" s="55" t="s">
        <v>85</v>
      </c>
      <c r="D95" s="55" t="s">
        <v>85</v>
      </c>
    </row>
    <row r="96" spans="1:4" x14ac:dyDescent="0.3">
      <c r="A96" s="56">
        <v>49</v>
      </c>
      <c r="B96" s="55" t="s">
        <v>163</v>
      </c>
      <c r="C96" s="56" t="s">
        <v>48</v>
      </c>
      <c r="D96" s="56">
        <v>1</v>
      </c>
    </row>
    <row r="97" spans="1:4" ht="30" x14ac:dyDescent="0.3">
      <c r="A97" s="56">
        <v>50</v>
      </c>
      <c r="B97" s="55" t="s">
        <v>165</v>
      </c>
      <c r="C97" s="56" t="s">
        <v>48</v>
      </c>
      <c r="D97" s="56">
        <v>2</v>
      </c>
    </row>
    <row r="98" spans="1:4" ht="30" x14ac:dyDescent="0.3">
      <c r="A98" s="229">
        <v>51</v>
      </c>
      <c r="B98" s="58" t="s">
        <v>166</v>
      </c>
      <c r="C98" s="229" t="s">
        <v>144</v>
      </c>
      <c r="D98" s="229">
        <v>16</v>
      </c>
    </row>
    <row r="99" spans="1:4" ht="16.2" thickBot="1" x14ac:dyDescent="0.35">
      <c r="A99" s="225"/>
      <c r="B99" s="59" t="s">
        <v>167</v>
      </c>
      <c r="C99" s="225"/>
      <c r="D99" s="225"/>
    </row>
    <row r="100" spans="1:4" ht="30" x14ac:dyDescent="0.3">
      <c r="A100" s="224">
        <v>52</v>
      </c>
      <c r="B100" s="52" t="s">
        <v>168</v>
      </c>
      <c r="C100" s="224" t="s">
        <v>144</v>
      </c>
      <c r="D100" s="224">
        <v>12</v>
      </c>
    </row>
    <row r="101" spans="1:4" ht="30.6" thickBot="1" x14ac:dyDescent="0.35">
      <c r="A101" s="225"/>
      <c r="B101" s="59" t="s">
        <v>169</v>
      </c>
      <c r="C101" s="225"/>
      <c r="D101" s="225"/>
    </row>
    <row r="102" spans="1:4" ht="30" x14ac:dyDescent="0.3">
      <c r="A102" s="224">
        <v>53</v>
      </c>
      <c r="B102" s="52" t="s">
        <v>170</v>
      </c>
      <c r="C102" s="224" t="s">
        <v>144</v>
      </c>
      <c r="D102" s="224">
        <v>12</v>
      </c>
    </row>
    <row r="103" spans="1:4" ht="16.2" thickBot="1" x14ac:dyDescent="0.35">
      <c r="A103" s="225"/>
      <c r="B103" s="59" t="s">
        <v>171</v>
      </c>
      <c r="C103" s="225"/>
      <c r="D103" s="225"/>
    </row>
    <row r="104" spans="1:4" ht="30" x14ac:dyDescent="0.3">
      <c r="A104" s="224">
        <v>54</v>
      </c>
      <c r="B104" s="52" t="s">
        <v>172</v>
      </c>
      <c r="C104" s="224" t="s">
        <v>48</v>
      </c>
      <c r="D104" s="224">
        <v>1</v>
      </c>
    </row>
    <row r="105" spans="1:4" ht="16.2" thickBot="1" x14ac:dyDescent="0.35">
      <c r="A105" s="225"/>
      <c r="B105" s="59" t="s">
        <v>173</v>
      </c>
      <c r="C105" s="225"/>
      <c r="D105" s="225"/>
    </row>
    <row r="106" spans="1:4" ht="30" x14ac:dyDescent="0.3">
      <c r="A106" s="224">
        <v>55</v>
      </c>
      <c r="B106" s="52" t="s">
        <v>174</v>
      </c>
      <c r="C106" s="224" t="s">
        <v>48</v>
      </c>
      <c r="D106" s="224">
        <v>1</v>
      </c>
    </row>
    <row r="107" spans="1:4" ht="16.2" thickBot="1" x14ac:dyDescent="0.35">
      <c r="A107" s="225"/>
      <c r="B107" s="59" t="s">
        <v>175</v>
      </c>
      <c r="C107" s="225"/>
      <c r="D107" s="225"/>
    </row>
    <row r="108" spans="1:4" x14ac:dyDescent="0.3">
      <c r="A108" s="60">
        <v>56</v>
      </c>
      <c r="B108" s="61" t="s">
        <v>176</v>
      </c>
      <c r="C108" s="62" t="s">
        <v>48</v>
      </c>
      <c r="D108" s="63">
        <v>1</v>
      </c>
    </row>
    <row r="109" spans="1:4" x14ac:dyDescent="0.3">
      <c r="A109" s="74" t="s">
        <v>85</v>
      </c>
      <c r="B109" s="56" t="s">
        <v>177</v>
      </c>
      <c r="C109" s="55" t="s">
        <v>85</v>
      </c>
      <c r="D109" s="75" t="s">
        <v>85</v>
      </c>
    </row>
    <row r="110" spans="1:4" x14ac:dyDescent="0.3">
      <c r="A110" s="54">
        <v>57</v>
      </c>
      <c r="B110" s="55" t="s">
        <v>178</v>
      </c>
      <c r="C110" s="56" t="s">
        <v>48</v>
      </c>
      <c r="D110" s="57">
        <v>1</v>
      </c>
    </row>
    <row r="111" spans="1:4" x14ac:dyDescent="0.3">
      <c r="A111" s="54">
        <v>58</v>
      </c>
      <c r="B111" s="55" t="s">
        <v>179</v>
      </c>
      <c r="C111" s="56" t="s">
        <v>119</v>
      </c>
      <c r="D111" s="57">
        <v>1.2509999999999999</v>
      </c>
    </row>
    <row r="112" spans="1:4" ht="16.2" thickBot="1" x14ac:dyDescent="0.35">
      <c r="A112" s="64">
        <v>59</v>
      </c>
      <c r="B112" s="65" t="s">
        <v>180</v>
      </c>
      <c r="C112" s="66" t="s">
        <v>181</v>
      </c>
      <c r="D112" s="67">
        <v>1.2509999999999999</v>
      </c>
    </row>
    <row r="113" spans="1:4" ht="16.2" thickBot="1" x14ac:dyDescent="0.35">
      <c r="A113" s="82">
        <v>60</v>
      </c>
      <c r="B113" s="58" t="s">
        <v>188</v>
      </c>
      <c r="C113" s="83" t="s">
        <v>183</v>
      </c>
      <c r="D113" s="69">
        <v>1</v>
      </c>
    </row>
    <row r="114" spans="1:4" ht="16.2" thickBot="1" x14ac:dyDescent="0.35">
      <c r="A114" s="226" t="s">
        <v>184</v>
      </c>
      <c r="B114" s="227"/>
      <c r="C114" s="227"/>
      <c r="D114" s="228"/>
    </row>
    <row r="115" spans="1:4" ht="30" x14ac:dyDescent="0.3">
      <c r="A115" s="60">
        <v>1</v>
      </c>
      <c r="B115" s="61" t="s">
        <v>185</v>
      </c>
      <c r="C115" s="84" t="s">
        <v>183</v>
      </c>
      <c r="D115" s="85">
        <v>1</v>
      </c>
    </row>
    <row r="116" spans="1:4" ht="30.6" thickBot="1" x14ac:dyDescent="0.35">
      <c r="A116" s="64">
        <v>2</v>
      </c>
      <c r="B116" s="65" t="s">
        <v>186</v>
      </c>
      <c r="C116" s="86" t="s">
        <v>183</v>
      </c>
      <c r="D116" s="87">
        <v>1</v>
      </c>
    </row>
    <row r="118" spans="1:4" ht="31.2" x14ac:dyDescent="0.3">
      <c r="B118" s="88" t="s">
        <v>190</v>
      </c>
    </row>
  </sheetData>
  <mergeCells count="95">
    <mergeCell ref="A3:D3"/>
    <mergeCell ref="A6:A7"/>
    <mergeCell ref="C6:C7"/>
    <mergeCell ref="D6:D7"/>
    <mergeCell ref="A11:A13"/>
    <mergeCell ref="C11:C13"/>
    <mergeCell ref="D11:D13"/>
    <mergeCell ref="A14:A15"/>
    <mergeCell ref="C14:C15"/>
    <mergeCell ref="D14:D15"/>
    <mergeCell ref="A22:A24"/>
    <mergeCell ref="C22:C24"/>
    <mergeCell ref="D22:D24"/>
    <mergeCell ref="A25:A26"/>
    <mergeCell ref="C25:C26"/>
    <mergeCell ref="D25:D26"/>
    <mergeCell ref="A27:A30"/>
    <mergeCell ref="C27:C30"/>
    <mergeCell ref="D27:D30"/>
    <mergeCell ref="A31:A33"/>
    <mergeCell ref="C31:C33"/>
    <mergeCell ref="D31:D33"/>
    <mergeCell ref="A34:A35"/>
    <mergeCell ref="C34:C35"/>
    <mergeCell ref="D34:D35"/>
    <mergeCell ref="A36:A38"/>
    <mergeCell ref="C36:C38"/>
    <mergeCell ref="D36:D38"/>
    <mergeCell ref="A40:A41"/>
    <mergeCell ref="C40:C41"/>
    <mergeCell ref="D40:D41"/>
    <mergeCell ref="A42:A43"/>
    <mergeCell ref="C42:C43"/>
    <mergeCell ref="D42:D43"/>
    <mergeCell ref="A44:A45"/>
    <mergeCell ref="C44:C45"/>
    <mergeCell ref="D44:D45"/>
    <mergeCell ref="A46:A47"/>
    <mergeCell ref="C46:C47"/>
    <mergeCell ref="D46:D47"/>
    <mergeCell ref="A48:A50"/>
    <mergeCell ref="C48:C50"/>
    <mergeCell ref="D48:D50"/>
    <mergeCell ref="A51:A52"/>
    <mergeCell ref="C51:C52"/>
    <mergeCell ref="D51:D52"/>
    <mergeCell ref="A53:A54"/>
    <mergeCell ref="C53:C54"/>
    <mergeCell ref="D53:D54"/>
    <mergeCell ref="A55:A56"/>
    <mergeCell ref="C55:C56"/>
    <mergeCell ref="D55:D56"/>
    <mergeCell ref="A57:A58"/>
    <mergeCell ref="C57:C58"/>
    <mergeCell ref="D57:D58"/>
    <mergeCell ref="A63:A65"/>
    <mergeCell ref="C63:C65"/>
    <mergeCell ref="D63:D65"/>
    <mergeCell ref="A74:A76"/>
    <mergeCell ref="C74:C76"/>
    <mergeCell ref="D74:D76"/>
    <mergeCell ref="A77:A78"/>
    <mergeCell ref="C77:C78"/>
    <mergeCell ref="D77:D78"/>
    <mergeCell ref="A81:A82"/>
    <mergeCell ref="C81:C82"/>
    <mergeCell ref="D81:D82"/>
    <mergeCell ref="A83:A84"/>
    <mergeCell ref="C83:C84"/>
    <mergeCell ref="D83:D84"/>
    <mergeCell ref="A85:A86"/>
    <mergeCell ref="C85:C86"/>
    <mergeCell ref="D85:D86"/>
    <mergeCell ref="A87:A88"/>
    <mergeCell ref="C87:C88"/>
    <mergeCell ref="D87:D88"/>
    <mergeCell ref="A91:A92"/>
    <mergeCell ref="C91:C92"/>
    <mergeCell ref="D91:D92"/>
    <mergeCell ref="A98:A99"/>
    <mergeCell ref="C98:C99"/>
    <mergeCell ref="D98:D99"/>
    <mergeCell ref="A100:A101"/>
    <mergeCell ref="C100:C101"/>
    <mergeCell ref="D100:D101"/>
    <mergeCell ref="A106:A107"/>
    <mergeCell ref="C106:C107"/>
    <mergeCell ref="D106:D107"/>
    <mergeCell ref="A114:D114"/>
    <mergeCell ref="A102:A103"/>
    <mergeCell ref="C102:C103"/>
    <mergeCell ref="D102:D103"/>
    <mergeCell ref="A104:A105"/>
    <mergeCell ref="C104:C105"/>
    <mergeCell ref="D104:D105"/>
  </mergeCells>
  <pageMargins left="0.25" right="0.25" top="0.75" bottom="0.75" header="0.3" footer="0.3"/>
  <pageSetup paperSize="9" scale="8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89EB9-9B04-4F81-AC38-8375A5FC0604}">
  <sheetPr>
    <pageSetUpPr fitToPage="1"/>
  </sheetPr>
  <dimension ref="B1:H38"/>
  <sheetViews>
    <sheetView topLeftCell="A9" workbookViewId="0">
      <selection activeCell="I19" sqref="I19"/>
    </sheetView>
  </sheetViews>
  <sheetFormatPr defaultRowHeight="14.4" x14ac:dyDescent="0.3"/>
  <cols>
    <col min="1" max="1" width="2.6640625" customWidth="1"/>
    <col min="2" max="2" width="7.44140625" customWidth="1"/>
    <col min="3" max="3" width="27.6640625" customWidth="1"/>
    <col min="4" max="4" width="20.6640625" customWidth="1"/>
    <col min="5" max="5" width="25.6640625" customWidth="1"/>
    <col min="6" max="6" width="39.44140625" customWidth="1"/>
    <col min="7" max="7" width="14.109375" customWidth="1"/>
  </cols>
  <sheetData>
    <row r="1" spans="2:8" ht="18" hidden="1" x14ac:dyDescent="0.35">
      <c r="B1" s="23"/>
      <c r="F1" s="235" t="s">
        <v>29</v>
      </c>
      <c r="G1" s="235"/>
    </row>
    <row r="2" spans="2:8" ht="18" hidden="1" x14ac:dyDescent="0.35">
      <c r="F2" s="235" t="s">
        <v>30</v>
      </c>
      <c r="G2" s="235"/>
      <c r="H2" s="235"/>
    </row>
    <row r="3" spans="2:8" ht="18" hidden="1" x14ac:dyDescent="0.35">
      <c r="F3" s="24"/>
      <c r="G3" s="24"/>
      <c r="H3" s="24"/>
    </row>
    <row r="4" spans="2:8" ht="18" hidden="1" x14ac:dyDescent="0.35">
      <c r="F4" s="235" t="s">
        <v>31</v>
      </c>
      <c r="G4" s="235"/>
      <c r="H4" s="235"/>
    </row>
    <row r="5" spans="2:8" hidden="1" x14ac:dyDescent="0.3"/>
    <row r="6" spans="2:8" ht="18" hidden="1" x14ac:dyDescent="0.35">
      <c r="F6" s="235" t="s">
        <v>32</v>
      </c>
      <c r="G6" s="235"/>
      <c r="H6" s="235"/>
    </row>
    <row r="7" spans="2:8" hidden="1" x14ac:dyDescent="0.3"/>
    <row r="8" spans="2:8" hidden="1" x14ac:dyDescent="0.3"/>
    <row r="9" spans="2:8" x14ac:dyDescent="0.3">
      <c r="F9" s="237" t="s">
        <v>33</v>
      </c>
      <c r="G9" s="237"/>
    </row>
    <row r="11" spans="2:8" ht="15.6" x14ac:dyDescent="0.3">
      <c r="B11" s="25"/>
      <c r="C11" s="25"/>
      <c r="D11" s="25"/>
      <c r="E11" s="25"/>
    </row>
    <row r="12" spans="2:8" ht="17.399999999999999" x14ac:dyDescent="0.3">
      <c r="B12" s="236" t="s">
        <v>34</v>
      </c>
      <c r="C12" s="236"/>
      <c r="D12" s="236"/>
      <c r="E12" s="236"/>
      <c r="F12" s="236"/>
      <c r="G12" s="236"/>
    </row>
    <row r="13" spans="2:8" ht="41.4" x14ac:dyDescent="0.3">
      <c r="B13" s="26" t="s">
        <v>35</v>
      </c>
      <c r="C13" s="26" t="s">
        <v>36</v>
      </c>
      <c r="D13" s="27" t="s">
        <v>37</v>
      </c>
      <c r="E13" s="27" t="s">
        <v>38</v>
      </c>
      <c r="F13" s="28" t="s">
        <v>39</v>
      </c>
      <c r="G13" s="28" t="s">
        <v>40</v>
      </c>
    </row>
    <row r="14" spans="2:8" x14ac:dyDescent="0.3">
      <c r="B14" s="35">
        <v>1</v>
      </c>
      <c r="C14" s="36"/>
      <c r="D14" s="37"/>
      <c r="E14" s="37"/>
      <c r="F14" s="36"/>
      <c r="G14" s="38"/>
    </row>
    <row r="15" spans="2:8" x14ac:dyDescent="0.3">
      <c r="B15" s="35">
        <f>B14+1</f>
        <v>2</v>
      </c>
      <c r="C15" s="36"/>
      <c r="D15" s="37"/>
      <c r="E15" s="37"/>
      <c r="F15" s="36"/>
      <c r="G15" s="38"/>
    </row>
    <row r="16" spans="2:8" x14ac:dyDescent="0.3">
      <c r="B16" s="35">
        <f t="shared" ref="B16:B28" si="0">B15+1</f>
        <v>3</v>
      </c>
      <c r="C16" s="29"/>
      <c r="D16" s="37"/>
      <c r="E16" s="37"/>
      <c r="F16" s="36"/>
      <c r="G16" s="38"/>
    </row>
    <row r="17" spans="2:7" x14ac:dyDescent="0.3">
      <c r="B17" s="35">
        <f t="shared" si="0"/>
        <v>4</v>
      </c>
      <c r="C17" s="29"/>
      <c r="D17" s="37"/>
      <c r="E17" s="37"/>
      <c r="F17" s="30"/>
      <c r="G17" s="38"/>
    </row>
    <row r="18" spans="2:7" x14ac:dyDescent="0.3">
      <c r="B18" s="35">
        <f t="shared" si="0"/>
        <v>5</v>
      </c>
      <c r="C18" s="29"/>
      <c r="D18" s="37"/>
      <c r="E18" s="37"/>
      <c r="F18" s="30"/>
      <c r="G18" s="38"/>
    </row>
    <row r="19" spans="2:7" x14ac:dyDescent="0.3">
      <c r="B19" s="35">
        <f t="shared" si="0"/>
        <v>6</v>
      </c>
      <c r="C19" s="29"/>
      <c r="D19" s="37"/>
      <c r="E19" s="37"/>
      <c r="F19" s="30"/>
      <c r="G19" s="38"/>
    </row>
    <row r="20" spans="2:7" x14ac:dyDescent="0.3">
      <c r="B20" s="35">
        <f t="shared" si="0"/>
        <v>7</v>
      </c>
      <c r="C20" s="29"/>
      <c r="D20" s="37"/>
      <c r="E20" s="37"/>
      <c r="F20" s="30"/>
      <c r="G20" s="38"/>
    </row>
    <row r="21" spans="2:7" x14ac:dyDescent="0.3">
      <c r="B21" s="35">
        <f t="shared" si="0"/>
        <v>8</v>
      </c>
      <c r="C21" s="29"/>
      <c r="D21" s="37"/>
      <c r="E21" s="37"/>
      <c r="F21" s="30"/>
      <c r="G21" s="38"/>
    </row>
    <row r="22" spans="2:7" x14ac:dyDescent="0.3">
      <c r="B22" s="35">
        <f t="shared" si="0"/>
        <v>9</v>
      </c>
      <c r="C22" s="29"/>
      <c r="D22" s="37"/>
      <c r="E22" s="37"/>
      <c r="F22" s="30"/>
      <c r="G22" s="38"/>
    </row>
    <row r="23" spans="2:7" x14ac:dyDescent="0.3">
      <c r="B23" s="35">
        <f t="shared" si="0"/>
        <v>10</v>
      </c>
      <c r="C23" s="29"/>
      <c r="D23" s="37"/>
      <c r="E23" s="37"/>
      <c r="F23" s="30"/>
      <c r="G23" s="38"/>
    </row>
    <row r="24" spans="2:7" x14ac:dyDescent="0.3">
      <c r="B24" s="35">
        <f t="shared" si="0"/>
        <v>11</v>
      </c>
      <c r="C24" s="31"/>
      <c r="D24" s="37"/>
      <c r="E24" s="37"/>
      <c r="F24" s="30"/>
      <c r="G24" s="38"/>
    </row>
    <row r="25" spans="2:7" x14ac:dyDescent="0.3">
      <c r="B25" s="35">
        <f t="shared" si="0"/>
        <v>12</v>
      </c>
      <c r="C25" s="29"/>
      <c r="D25" s="37"/>
      <c r="E25" s="37"/>
      <c r="F25" s="36"/>
      <c r="G25" s="38"/>
    </row>
    <row r="26" spans="2:7" x14ac:dyDescent="0.3">
      <c r="B26" s="35">
        <f t="shared" si="0"/>
        <v>13</v>
      </c>
      <c r="C26" s="29"/>
      <c r="D26" s="37"/>
      <c r="E26" s="37"/>
      <c r="F26" s="30"/>
      <c r="G26" s="38"/>
    </row>
    <row r="27" spans="2:7" x14ac:dyDescent="0.3">
      <c r="B27" s="35">
        <f t="shared" si="0"/>
        <v>14</v>
      </c>
      <c r="C27" s="29"/>
      <c r="D27" s="37"/>
      <c r="E27" s="37"/>
      <c r="F27" s="30"/>
      <c r="G27" s="38"/>
    </row>
    <row r="28" spans="2:7" x14ac:dyDescent="0.3">
      <c r="B28" s="35">
        <f t="shared" si="0"/>
        <v>15</v>
      </c>
      <c r="C28" s="29"/>
      <c r="D28" s="37"/>
      <c r="E28" s="37"/>
      <c r="F28" s="30"/>
      <c r="G28" s="38"/>
    </row>
    <row r="29" spans="2:7" x14ac:dyDescent="0.3">
      <c r="B29" s="32"/>
      <c r="C29" s="37" t="s">
        <v>41</v>
      </c>
      <c r="D29" s="37">
        <f>SUM(D14:D28)</f>
        <v>0</v>
      </c>
      <c r="E29" s="37"/>
      <c r="F29" s="32"/>
      <c r="G29" s="32"/>
    </row>
    <row r="30" spans="2:7" x14ac:dyDescent="0.3">
      <c r="B30" s="33"/>
      <c r="C30" s="41"/>
      <c r="D30" s="41"/>
      <c r="E30" s="41"/>
      <c r="F30" s="33"/>
      <c r="G30" s="33"/>
    </row>
    <row r="31" spans="2:7" x14ac:dyDescent="0.3">
      <c r="B31" s="33"/>
      <c r="C31" s="41"/>
      <c r="D31" s="41"/>
      <c r="E31" s="41"/>
      <c r="F31" s="33"/>
      <c r="G31" s="33"/>
    </row>
    <row r="32" spans="2:7" x14ac:dyDescent="0.3">
      <c r="B32" s="233" t="s">
        <v>42</v>
      </c>
      <c r="C32" s="233"/>
      <c r="D32" s="33"/>
      <c r="E32" s="33"/>
      <c r="F32" s="34" t="s">
        <v>43</v>
      </c>
      <c r="G32" s="33"/>
    </row>
    <row r="33" spans="2:7" x14ac:dyDescent="0.3">
      <c r="B33" s="234" t="s">
        <v>44</v>
      </c>
      <c r="C33" s="234"/>
      <c r="D33" s="39"/>
      <c r="E33" s="39"/>
      <c r="F33" s="39"/>
      <c r="G33" s="33"/>
    </row>
    <row r="34" spans="2:7" hidden="1" x14ac:dyDescent="0.3">
      <c r="B34" s="33"/>
      <c r="C34" s="33"/>
      <c r="D34" s="33"/>
      <c r="E34" s="33"/>
      <c r="F34" s="33"/>
      <c r="G34" s="33"/>
    </row>
    <row r="35" spans="2:7" hidden="1" x14ac:dyDescent="0.3">
      <c r="B35" s="233" t="s">
        <v>45</v>
      </c>
      <c r="C35" s="233"/>
      <c r="D35" s="33"/>
      <c r="E35" s="33"/>
      <c r="F35" s="34" t="s">
        <v>46</v>
      </c>
      <c r="G35" s="33"/>
    </row>
    <row r="36" spans="2:7" hidden="1" x14ac:dyDescent="0.3">
      <c r="B36" s="234" t="s">
        <v>44</v>
      </c>
      <c r="C36" s="234"/>
      <c r="D36" s="39"/>
      <c r="E36" s="39"/>
      <c r="F36" s="39"/>
      <c r="G36" s="33"/>
    </row>
    <row r="37" spans="2:7" hidden="1" x14ac:dyDescent="0.3">
      <c r="B37" s="40"/>
      <c r="C37" s="40"/>
      <c r="D37" s="40"/>
      <c r="E37" s="40"/>
      <c r="F37" s="33"/>
      <c r="G37" s="33"/>
    </row>
    <row r="38" spans="2:7" hidden="1" x14ac:dyDescent="0.3"/>
  </sheetData>
  <mergeCells count="10">
    <mergeCell ref="B32:C32"/>
    <mergeCell ref="B33:C33"/>
    <mergeCell ref="B35:C35"/>
    <mergeCell ref="B36:C36"/>
    <mergeCell ref="F1:G1"/>
    <mergeCell ref="F2:H2"/>
    <mergeCell ref="F4:H4"/>
    <mergeCell ref="F6:H6"/>
    <mergeCell ref="B12:G12"/>
    <mergeCell ref="F9:G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Заявка</vt:lpstr>
      <vt:lpstr>Додаток 1</vt:lpstr>
      <vt:lpstr>Додаток 2. Розподіл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Олександра Маркова</dc:creator>
  <cp:keywords/>
  <dc:description/>
  <cp:lastModifiedBy>Спеціаліст з закупівель КОО ТЧХУ</cp:lastModifiedBy>
  <cp:revision/>
  <cp:lastPrinted>2025-08-21T12:38:42Z</cp:lastPrinted>
  <dcterms:created xsi:type="dcterms:W3CDTF">2015-06-05T18:17:20Z</dcterms:created>
  <dcterms:modified xsi:type="dcterms:W3CDTF">2025-08-26T07:33:47Z</dcterms:modified>
  <cp:category/>
  <cp:contentStatus/>
</cp:coreProperties>
</file>